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0" yWindow="1995" windowWidth="12855" windowHeight="8160"/>
  </bookViews>
  <sheets>
    <sheet name="Instructions" sheetId="8" r:id="rId1"/>
    <sheet name="Deconv-freq" sheetId="1" r:id="rId2"/>
  </sheets>
  <definedNames>
    <definedName name="A_0">'Deconv-freq'!$C$7:$F$7</definedName>
    <definedName name="band1">'Deconv-freq'!$C$6:$C$8</definedName>
    <definedName name="band2">'Deconv-freq'!$D$6:$D$8</definedName>
    <definedName name="band3">'Deconv-freq'!$E$6:$E$8</definedName>
    <definedName name="band4">'Deconv-freq'!$F$6:$F$8</definedName>
    <definedName name="Cu_A_0">'Deconv-freq'!$T$1</definedName>
    <definedName name="Cu_max">'Deconv-freq'!$T$2</definedName>
    <definedName name="Cu_s">'Deconv-freq'!$T$5</definedName>
    <definedName name="max">'Deconv-freq'!$C$6:$F$6</definedName>
    <definedName name="s">'Deconv-freq'!$C$8:$F$8</definedName>
    <definedName name="solver_adj" localSheetId="1" hidden="1">'Deconv-freq'!$C$6:$F$8</definedName>
    <definedName name="solver_cvg" localSheetId="1" hidden="1">0.00001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20000</definedName>
    <definedName name="solver_lhs1" localSheetId="1" hidden="1">'Deconv-freq'!$C$7</definedName>
    <definedName name="solver_lhs10" localSheetId="1" hidden="1">'Deconv-freq'!$E$6</definedName>
    <definedName name="solver_lhs11" localSheetId="1" hidden="1">'Deconv-freq'!$E$6</definedName>
    <definedName name="solver_lhs12" localSheetId="1" hidden="1">'Deconv-freq'!$F$6</definedName>
    <definedName name="solver_lhs2" localSheetId="1" hidden="1">'Deconv-freq'!$D$7</definedName>
    <definedName name="solver_lhs3" localSheetId="1" hidden="1">'Deconv-freq'!$E$7</definedName>
    <definedName name="solver_lhs4" localSheetId="1" hidden="1">'Deconv-freq'!$F$7</definedName>
    <definedName name="solver_lhs5" localSheetId="1" hidden="1">'Deconv-freq'!$C$8</definedName>
    <definedName name="solver_lhs6" localSheetId="1" hidden="1">'Deconv-freq'!$D$8</definedName>
    <definedName name="solver_lhs7" localSheetId="1" hidden="1">'Deconv-freq'!$E$8</definedName>
    <definedName name="solver_lhs8" localSheetId="1" hidden="1">'Deconv-freq'!$F$8</definedName>
    <definedName name="solver_lhs9" localSheetId="1" hidden="1">'Deconv-freq'!$F$6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'Deconv-freq'!$H$10</definedName>
    <definedName name="solver_pre" localSheetId="1" hidden="1">0.000001</definedName>
    <definedName name="solver_rbv" localSheetId="1" hidden="1">1</definedName>
    <definedName name="solver_rel1" localSheetId="1" hidden="1">3</definedName>
    <definedName name="solver_rel10" localSheetId="1" hidden="1">3</definedName>
    <definedName name="solver_rel11" localSheetId="1" hidden="1">3</definedName>
    <definedName name="solver_rel12" localSheetId="1" hidden="1">3</definedName>
    <definedName name="solver_rel2" localSheetId="1" hidden="1">3</definedName>
    <definedName name="solver_rel3" localSheetId="1" hidden="1">3</definedName>
    <definedName name="solver_rel4" localSheetId="1" hidden="1">3</definedName>
    <definedName name="solver_rel5" localSheetId="1" hidden="1">1</definedName>
    <definedName name="solver_rel6" localSheetId="1" hidden="1">1</definedName>
    <definedName name="solver_rel7" localSheetId="1" hidden="1">1</definedName>
    <definedName name="solver_rel8" localSheetId="1" hidden="1">1</definedName>
    <definedName name="solver_rel9" localSheetId="1" hidden="1">3</definedName>
    <definedName name="solver_rhs1" localSheetId="1" hidden="1">0</definedName>
    <definedName name="solver_rhs10" localSheetId="1" hidden="1">300</definedName>
    <definedName name="solver_rhs11" localSheetId="1" hidden="1">300</definedName>
    <definedName name="solver_rhs12" localSheetId="1" hidden="1">300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1</definedName>
    <definedName name="solver_rhs6" localSheetId="1" hidden="1">1</definedName>
    <definedName name="solver_rhs7" localSheetId="1" hidden="1">1</definedName>
    <definedName name="solver_rhs8" localSheetId="1" hidden="1">1</definedName>
    <definedName name="solver_rhs9" localSheetId="1" hidden="1">300</definedName>
    <definedName name="solver_rlx" localSheetId="1" hidden="1">1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10000</definedName>
    <definedName name="solver_tol" localSheetId="1" hidden="1">0.00002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45621"/>
</workbook>
</file>

<file path=xl/calcChain.xml><?xml version="1.0" encoding="utf-8"?>
<calcChain xmlns="http://schemas.openxmlformats.org/spreadsheetml/2006/main">
  <c r="C139" i="1" l="1"/>
  <c r="D139" i="1"/>
  <c r="E139" i="1"/>
  <c r="F139" i="1"/>
  <c r="G139" i="1"/>
  <c r="H139" i="1"/>
  <c r="C140" i="1"/>
  <c r="D140" i="1"/>
  <c r="E140" i="1"/>
  <c r="F140" i="1"/>
  <c r="G140" i="1"/>
  <c r="H140" i="1"/>
  <c r="C141" i="1"/>
  <c r="D141" i="1"/>
  <c r="E141" i="1"/>
  <c r="F141" i="1"/>
  <c r="G141" i="1"/>
  <c r="H141" i="1"/>
  <c r="C142" i="1"/>
  <c r="D142" i="1"/>
  <c r="E142" i="1"/>
  <c r="F142" i="1"/>
  <c r="G142" i="1"/>
  <c r="H142" i="1"/>
  <c r="C143" i="1"/>
  <c r="D143" i="1"/>
  <c r="E143" i="1"/>
  <c r="F143" i="1"/>
  <c r="G143" i="1"/>
  <c r="H143" i="1"/>
  <c r="C144" i="1"/>
  <c r="D144" i="1"/>
  <c r="E144" i="1"/>
  <c r="F144" i="1"/>
  <c r="G144" i="1"/>
  <c r="H144" i="1"/>
  <c r="C145" i="1"/>
  <c r="D145" i="1"/>
  <c r="E145" i="1"/>
  <c r="F145" i="1"/>
  <c r="G145" i="1"/>
  <c r="H145" i="1"/>
  <c r="C146" i="1"/>
  <c r="D146" i="1"/>
  <c r="E146" i="1"/>
  <c r="F146" i="1"/>
  <c r="G146" i="1"/>
  <c r="H146" i="1"/>
  <c r="C147" i="1"/>
  <c r="D147" i="1"/>
  <c r="E147" i="1"/>
  <c r="F147" i="1"/>
  <c r="G147" i="1"/>
  <c r="H147" i="1"/>
  <c r="C148" i="1"/>
  <c r="D148" i="1"/>
  <c r="E148" i="1"/>
  <c r="F148" i="1"/>
  <c r="G148" i="1"/>
  <c r="H148" i="1"/>
  <c r="C149" i="1"/>
  <c r="D149" i="1"/>
  <c r="E149" i="1"/>
  <c r="F149" i="1"/>
  <c r="G149" i="1"/>
  <c r="H149" i="1"/>
  <c r="C150" i="1"/>
  <c r="D150" i="1"/>
  <c r="E150" i="1"/>
  <c r="F150" i="1"/>
  <c r="G150" i="1"/>
  <c r="H150" i="1"/>
  <c r="C151" i="1"/>
  <c r="D151" i="1"/>
  <c r="E151" i="1"/>
  <c r="F151" i="1"/>
  <c r="G151" i="1"/>
  <c r="H151" i="1"/>
  <c r="C152" i="1"/>
  <c r="D152" i="1"/>
  <c r="E152" i="1"/>
  <c r="F152" i="1"/>
  <c r="G152" i="1"/>
  <c r="H152" i="1"/>
  <c r="C153" i="1"/>
  <c r="D153" i="1"/>
  <c r="E153" i="1"/>
  <c r="F153" i="1"/>
  <c r="G153" i="1"/>
  <c r="H153" i="1"/>
  <c r="C154" i="1"/>
  <c r="D154" i="1"/>
  <c r="E154" i="1"/>
  <c r="F154" i="1"/>
  <c r="G154" i="1"/>
  <c r="H154" i="1"/>
  <c r="C155" i="1"/>
  <c r="D155" i="1"/>
  <c r="E155" i="1"/>
  <c r="F155" i="1"/>
  <c r="G155" i="1"/>
  <c r="H155" i="1"/>
  <c r="C156" i="1"/>
  <c r="D156" i="1"/>
  <c r="E156" i="1"/>
  <c r="F156" i="1"/>
  <c r="G156" i="1"/>
  <c r="H156" i="1"/>
  <c r="C157" i="1"/>
  <c r="D157" i="1"/>
  <c r="E157" i="1"/>
  <c r="F157" i="1"/>
  <c r="G157" i="1"/>
  <c r="H157" i="1"/>
  <c r="C158" i="1"/>
  <c r="D158" i="1"/>
  <c r="E158" i="1"/>
  <c r="F158" i="1"/>
  <c r="G158" i="1"/>
  <c r="H158" i="1"/>
  <c r="C159" i="1"/>
  <c r="D159" i="1"/>
  <c r="E159" i="1"/>
  <c r="F159" i="1"/>
  <c r="G159" i="1"/>
  <c r="H159" i="1"/>
  <c r="C160" i="1"/>
  <c r="D160" i="1"/>
  <c r="E160" i="1"/>
  <c r="F160" i="1"/>
  <c r="G160" i="1"/>
  <c r="H160" i="1"/>
  <c r="C161" i="1"/>
  <c r="D161" i="1"/>
  <c r="E161" i="1"/>
  <c r="F161" i="1"/>
  <c r="G161" i="1"/>
  <c r="H161" i="1"/>
  <c r="C162" i="1"/>
  <c r="D162" i="1"/>
  <c r="E162" i="1"/>
  <c r="F162" i="1"/>
  <c r="G162" i="1"/>
  <c r="H162" i="1"/>
  <c r="C163" i="1"/>
  <c r="D163" i="1"/>
  <c r="E163" i="1"/>
  <c r="F163" i="1"/>
  <c r="G163" i="1"/>
  <c r="H163" i="1"/>
  <c r="C164" i="1"/>
  <c r="D164" i="1"/>
  <c r="E164" i="1"/>
  <c r="F164" i="1"/>
  <c r="G164" i="1"/>
  <c r="H164" i="1"/>
  <c r="C165" i="1"/>
  <c r="D165" i="1"/>
  <c r="E165" i="1"/>
  <c r="F165" i="1"/>
  <c r="G165" i="1"/>
  <c r="H165" i="1"/>
  <c r="C166" i="1"/>
  <c r="D166" i="1"/>
  <c r="E166" i="1"/>
  <c r="F166" i="1"/>
  <c r="G166" i="1"/>
  <c r="H166" i="1"/>
  <c r="C167" i="1"/>
  <c r="D167" i="1"/>
  <c r="E167" i="1"/>
  <c r="F167" i="1"/>
  <c r="G167" i="1"/>
  <c r="H167" i="1"/>
  <c r="C168" i="1"/>
  <c r="D168" i="1"/>
  <c r="E168" i="1"/>
  <c r="F168" i="1"/>
  <c r="G168" i="1"/>
  <c r="H168" i="1"/>
  <c r="C169" i="1"/>
  <c r="D169" i="1"/>
  <c r="E169" i="1"/>
  <c r="F169" i="1"/>
  <c r="G169" i="1"/>
  <c r="H169" i="1"/>
  <c r="C170" i="1"/>
  <c r="D170" i="1"/>
  <c r="E170" i="1"/>
  <c r="F170" i="1"/>
  <c r="G170" i="1"/>
  <c r="H170" i="1"/>
  <c r="C171" i="1"/>
  <c r="D171" i="1"/>
  <c r="E171" i="1"/>
  <c r="F171" i="1"/>
  <c r="G171" i="1"/>
  <c r="H171" i="1"/>
  <c r="C172" i="1"/>
  <c r="D172" i="1"/>
  <c r="E172" i="1"/>
  <c r="F172" i="1"/>
  <c r="G172" i="1"/>
  <c r="H172" i="1"/>
  <c r="C173" i="1"/>
  <c r="D173" i="1"/>
  <c r="E173" i="1"/>
  <c r="F173" i="1"/>
  <c r="G173" i="1"/>
  <c r="H173" i="1"/>
  <c r="C174" i="1"/>
  <c r="D174" i="1"/>
  <c r="E174" i="1"/>
  <c r="F174" i="1"/>
  <c r="G174" i="1"/>
  <c r="H174" i="1"/>
  <c r="C175" i="1"/>
  <c r="D175" i="1"/>
  <c r="E175" i="1"/>
  <c r="F175" i="1"/>
  <c r="G175" i="1"/>
  <c r="H175" i="1"/>
  <c r="C176" i="1"/>
  <c r="D176" i="1"/>
  <c r="E176" i="1"/>
  <c r="F176" i="1"/>
  <c r="G176" i="1"/>
  <c r="H176" i="1"/>
  <c r="C177" i="1"/>
  <c r="D177" i="1"/>
  <c r="E177" i="1"/>
  <c r="F177" i="1"/>
  <c r="G177" i="1"/>
  <c r="H177" i="1"/>
  <c r="C178" i="1"/>
  <c r="D178" i="1"/>
  <c r="E178" i="1"/>
  <c r="F178" i="1"/>
  <c r="G178" i="1"/>
  <c r="H178" i="1"/>
  <c r="C179" i="1"/>
  <c r="D179" i="1"/>
  <c r="E179" i="1"/>
  <c r="F179" i="1"/>
  <c r="G179" i="1"/>
  <c r="H179" i="1"/>
  <c r="C180" i="1"/>
  <c r="D180" i="1"/>
  <c r="E180" i="1"/>
  <c r="F180" i="1"/>
  <c r="G180" i="1"/>
  <c r="H180" i="1"/>
  <c r="C181" i="1"/>
  <c r="D181" i="1"/>
  <c r="E181" i="1"/>
  <c r="F181" i="1"/>
  <c r="G181" i="1"/>
  <c r="H181" i="1"/>
  <c r="C182" i="1"/>
  <c r="D182" i="1"/>
  <c r="E182" i="1"/>
  <c r="F182" i="1"/>
  <c r="G182" i="1"/>
  <c r="H182" i="1"/>
  <c r="C183" i="1"/>
  <c r="D183" i="1"/>
  <c r="E183" i="1"/>
  <c r="F183" i="1"/>
  <c r="G183" i="1"/>
  <c r="H183" i="1"/>
  <c r="C184" i="1"/>
  <c r="D184" i="1"/>
  <c r="E184" i="1"/>
  <c r="F184" i="1"/>
  <c r="G184" i="1"/>
  <c r="H184" i="1"/>
  <c r="C185" i="1"/>
  <c r="D185" i="1"/>
  <c r="E185" i="1"/>
  <c r="F185" i="1"/>
  <c r="G185" i="1"/>
  <c r="H185" i="1"/>
  <c r="C186" i="1"/>
  <c r="D186" i="1"/>
  <c r="E186" i="1"/>
  <c r="F186" i="1"/>
  <c r="G186" i="1"/>
  <c r="H186" i="1"/>
  <c r="C187" i="1"/>
  <c r="D187" i="1"/>
  <c r="E187" i="1"/>
  <c r="F187" i="1"/>
  <c r="G187" i="1"/>
  <c r="H187" i="1"/>
  <c r="C188" i="1"/>
  <c r="D188" i="1"/>
  <c r="E188" i="1"/>
  <c r="F188" i="1"/>
  <c r="G188" i="1"/>
  <c r="H188" i="1"/>
  <c r="C189" i="1"/>
  <c r="D189" i="1"/>
  <c r="E189" i="1"/>
  <c r="F189" i="1"/>
  <c r="G189" i="1"/>
  <c r="H189" i="1"/>
  <c r="C190" i="1"/>
  <c r="D190" i="1"/>
  <c r="E190" i="1"/>
  <c r="F190" i="1"/>
  <c r="G190" i="1"/>
  <c r="H190" i="1"/>
  <c r="C191" i="1"/>
  <c r="D191" i="1"/>
  <c r="E191" i="1"/>
  <c r="F191" i="1"/>
  <c r="G191" i="1"/>
  <c r="H191" i="1"/>
  <c r="C192" i="1"/>
  <c r="D192" i="1"/>
  <c r="E192" i="1"/>
  <c r="F192" i="1"/>
  <c r="G192" i="1"/>
  <c r="H192" i="1"/>
  <c r="C193" i="1"/>
  <c r="D193" i="1"/>
  <c r="E193" i="1"/>
  <c r="F193" i="1"/>
  <c r="G193" i="1"/>
  <c r="H193" i="1"/>
  <c r="C194" i="1"/>
  <c r="D194" i="1"/>
  <c r="E194" i="1"/>
  <c r="F194" i="1"/>
  <c r="G194" i="1"/>
  <c r="H194" i="1"/>
  <c r="C195" i="1"/>
  <c r="D195" i="1"/>
  <c r="E195" i="1"/>
  <c r="F195" i="1"/>
  <c r="G195" i="1"/>
  <c r="H195" i="1"/>
  <c r="C196" i="1"/>
  <c r="D196" i="1"/>
  <c r="E196" i="1"/>
  <c r="F196" i="1"/>
  <c r="G196" i="1"/>
  <c r="H196" i="1"/>
  <c r="C197" i="1"/>
  <c r="D197" i="1"/>
  <c r="E197" i="1"/>
  <c r="F197" i="1"/>
  <c r="G197" i="1"/>
  <c r="H197" i="1"/>
  <c r="C198" i="1"/>
  <c r="D198" i="1"/>
  <c r="E198" i="1"/>
  <c r="F198" i="1"/>
  <c r="G198" i="1"/>
  <c r="H198" i="1"/>
  <c r="C199" i="1"/>
  <c r="D199" i="1"/>
  <c r="E199" i="1"/>
  <c r="F199" i="1"/>
  <c r="G199" i="1"/>
  <c r="H199" i="1"/>
  <c r="C200" i="1"/>
  <c r="D200" i="1"/>
  <c r="E200" i="1"/>
  <c r="F200" i="1"/>
  <c r="G200" i="1"/>
  <c r="H200" i="1"/>
  <c r="C201" i="1"/>
  <c r="D201" i="1"/>
  <c r="E201" i="1"/>
  <c r="F201" i="1"/>
  <c r="G201" i="1"/>
  <c r="H201" i="1"/>
  <c r="C202" i="1"/>
  <c r="D202" i="1"/>
  <c r="E202" i="1"/>
  <c r="F202" i="1"/>
  <c r="G202" i="1"/>
  <c r="H202" i="1"/>
  <c r="C203" i="1"/>
  <c r="D203" i="1"/>
  <c r="E203" i="1"/>
  <c r="F203" i="1"/>
  <c r="G203" i="1"/>
  <c r="H203" i="1"/>
  <c r="C204" i="1"/>
  <c r="D204" i="1"/>
  <c r="E204" i="1"/>
  <c r="F204" i="1"/>
  <c r="G204" i="1"/>
  <c r="H204" i="1"/>
  <c r="C205" i="1"/>
  <c r="D205" i="1"/>
  <c r="E205" i="1"/>
  <c r="F205" i="1"/>
  <c r="G205" i="1"/>
  <c r="H205" i="1"/>
  <c r="C206" i="1"/>
  <c r="D206" i="1"/>
  <c r="E206" i="1"/>
  <c r="F206" i="1"/>
  <c r="G206" i="1"/>
  <c r="H206" i="1"/>
  <c r="C207" i="1"/>
  <c r="D207" i="1"/>
  <c r="E207" i="1"/>
  <c r="F207" i="1"/>
  <c r="G207" i="1"/>
  <c r="H207" i="1"/>
  <c r="C208" i="1"/>
  <c r="D208" i="1"/>
  <c r="E208" i="1"/>
  <c r="F208" i="1"/>
  <c r="G208" i="1"/>
  <c r="H208" i="1"/>
  <c r="C209" i="1"/>
  <c r="D209" i="1"/>
  <c r="E209" i="1"/>
  <c r="F209" i="1"/>
  <c r="G209" i="1"/>
  <c r="H209" i="1"/>
  <c r="C210" i="1"/>
  <c r="D210" i="1"/>
  <c r="E210" i="1"/>
  <c r="F210" i="1"/>
  <c r="G210" i="1"/>
  <c r="H210" i="1"/>
  <c r="C211" i="1"/>
  <c r="D211" i="1"/>
  <c r="E211" i="1"/>
  <c r="F211" i="1"/>
  <c r="G211" i="1"/>
  <c r="H211" i="1"/>
  <c r="C212" i="1"/>
  <c r="D212" i="1"/>
  <c r="E212" i="1"/>
  <c r="F212" i="1"/>
  <c r="G212" i="1"/>
  <c r="H212" i="1"/>
  <c r="C213" i="1"/>
  <c r="D213" i="1"/>
  <c r="E213" i="1"/>
  <c r="F213" i="1"/>
  <c r="G213" i="1"/>
  <c r="H213" i="1"/>
  <c r="C214" i="1"/>
  <c r="D214" i="1"/>
  <c r="E214" i="1"/>
  <c r="F214" i="1"/>
  <c r="G214" i="1"/>
  <c r="H214" i="1"/>
  <c r="C215" i="1"/>
  <c r="D215" i="1"/>
  <c r="E215" i="1"/>
  <c r="F215" i="1"/>
  <c r="G215" i="1"/>
  <c r="H215" i="1"/>
  <c r="C216" i="1"/>
  <c r="D216" i="1"/>
  <c r="E216" i="1"/>
  <c r="F216" i="1"/>
  <c r="G216" i="1"/>
  <c r="H216" i="1"/>
  <c r="C217" i="1"/>
  <c r="D217" i="1"/>
  <c r="E217" i="1"/>
  <c r="F217" i="1"/>
  <c r="G217" i="1"/>
  <c r="H217" i="1"/>
  <c r="C218" i="1"/>
  <c r="D218" i="1"/>
  <c r="E218" i="1"/>
  <c r="F218" i="1"/>
  <c r="G218" i="1"/>
  <c r="H218" i="1"/>
  <c r="C219" i="1"/>
  <c r="D219" i="1"/>
  <c r="E219" i="1"/>
  <c r="F219" i="1"/>
  <c r="G219" i="1"/>
  <c r="H219" i="1"/>
  <c r="C220" i="1"/>
  <c r="D220" i="1"/>
  <c r="E220" i="1"/>
  <c r="F220" i="1"/>
  <c r="G220" i="1"/>
  <c r="H220" i="1"/>
  <c r="C221" i="1"/>
  <c r="D221" i="1"/>
  <c r="E221" i="1"/>
  <c r="F221" i="1"/>
  <c r="G221" i="1"/>
  <c r="H221" i="1"/>
  <c r="C222" i="1"/>
  <c r="D222" i="1"/>
  <c r="E222" i="1"/>
  <c r="F222" i="1"/>
  <c r="G222" i="1"/>
  <c r="H222" i="1"/>
  <c r="C223" i="1"/>
  <c r="D223" i="1"/>
  <c r="E223" i="1"/>
  <c r="F223" i="1"/>
  <c r="G223" i="1"/>
  <c r="H223" i="1"/>
  <c r="C224" i="1"/>
  <c r="D224" i="1"/>
  <c r="E224" i="1"/>
  <c r="F224" i="1"/>
  <c r="G224" i="1"/>
  <c r="H224" i="1"/>
  <c r="C225" i="1"/>
  <c r="D225" i="1"/>
  <c r="E225" i="1"/>
  <c r="F225" i="1"/>
  <c r="G225" i="1"/>
  <c r="H225" i="1"/>
  <c r="C226" i="1"/>
  <c r="D226" i="1"/>
  <c r="E226" i="1"/>
  <c r="F226" i="1"/>
  <c r="G226" i="1"/>
  <c r="H226" i="1"/>
  <c r="C227" i="1"/>
  <c r="D227" i="1"/>
  <c r="E227" i="1"/>
  <c r="F227" i="1"/>
  <c r="G227" i="1"/>
  <c r="H227" i="1"/>
  <c r="C228" i="1"/>
  <c r="D228" i="1"/>
  <c r="E228" i="1"/>
  <c r="F228" i="1"/>
  <c r="G228" i="1"/>
  <c r="H228" i="1"/>
  <c r="C229" i="1"/>
  <c r="D229" i="1"/>
  <c r="E229" i="1"/>
  <c r="F229" i="1"/>
  <c r="G229" i="1"/>
  <c r="H229" i="1"/>
  <c r="C230" i="1"/>
  <c r="D230" i="1"/>
  <c r="E230" i="1"/>
  <c r="F230" i="1"/>
  <c r="G230" i="1"/>
  <c r="H230" i="1"/>
  <c r="C231" i="1"/>
  <c r="D231" i="1"/>
  <c r="E231" i="1"/>
  <c r="F231" i="1"/>
  <c r="G231" i="1"/>
  <c r="H231" i="1"/>
  <c r="C232" i="1"/>
  <c r="D232" i="1"/>
  <c r="E232" i="1"/>
  <c r="F232" i="1"/>
  <c r="G232" i="1"/>
  <c r="H232" i="1"/>
  <c r="C233" i="1"/>
  <c r="D233" i="1"/>
  <c r="E233" i="1"/>
  <c r="F233" i="1"/>
  <c r="G233" i="1"/>
  <c r="H233" i="1"/>
  <c r="C234" i="1"/>
  <c r="D234" i="1"/>
  <c r="E234" i="1"/>
  <c r="F234" i="1"/>
  <c r="G234" i="1"/>
  <c r="H234" i="1"/>
  <c r="C235" i="1"/>
  <c r="D235" i="1"/>
  <c r="E235" i="1"/>
  <c r="F235" i="1"/>
  <c r="G235" i="1"/>
  <c r="H235" i="1"/>
  <c r="C236" i="1"/>
  <c r="D236" i="1"/>
  <c r="E236" i="1"/>
  <c r="F236" i="1"/>
  <c r="G236" i="1"/>
  <c r="H236" i="1"/>
  <c r="C237" i="1"/>
  <c r="D237" i="1"/>
  <c r="E237" i="1"/>
  <c r="F237" i="1"/>
  <c r="G237" i="1"/>
  <c r="H237" i="1"/>
  <c r="C238" i="1"/>
  <c r="D238" i="1"/>
  <c r="E238" i="1"/>
  <c r="F238" i="1"/>
  <c r="G238" i="1"/>
  <c r="H238" i="1"/>
  <c r="C239" i="1"/>
  <c r="D239" i="1"/>
  <c r="E239" i="1"/>
  <c r="F239" i="1"/>
  <c r="G239" i="1"/>
  <c r="H239" i="1"/>
  <c r="C240" i="1"/>
  <c r="D240" i="1"/>
  <c r="E240" i="1"/>
  <c r="F240" i="1"/>
  <c r="G240" i="1"/>
  <c r="H240" i="1"/>
  <c r="C241" i="1"/>
  <c r="D241" i="1"/>
  <c r="E241" i="1"/>
  <c r="F241" i="1"/>
  <c r="G241" i="1"/>
  <c r="H241" i="1"/>
  <c r="C242" i="1"/>
  <c r="D242" i="1"/>
  <c r="E242" i="1"/>
  <c r="F242" i="1"/>
  <c r="G242" i="1"/>
  <c r="H242" i="1"/>
  <c r="C243" i="1"/>
  <c r="D243" i="1"/>
  <c r="E243" i="1"/>
  <c r="F243" i="1"/>
  <c r="G243" i="1"/>
  <c r="H243" i="1"/>
  <c r="C244" i="1"/>
  <c r="D244" i="1"/>
  <c r="E244" i="1"/>
  <c r="F244" i="1"/>
  <c r="G244" i="1"/>
  <c r="H244" i="1"/>
  <c r="C245" i="1"/>
  <c r="D245" i="1"/>
  <c r="E245" i="1"/>
  <c r="F245" i="1"/>
  <c r="G245" i="1"/>
  <c r="H245" i="1"/>
  <c r="C246" i="1"/>
  <c r="D246" i="1"/>
  <c r="E246" i="1"/>
  <c r="F246" i="1"/>
  <c r="G246" i="1"/>
  <c r="H246" i="1"/>
  <c r="C247" i="1"/>
  <c r="D247" i="1"/>
  <c r="E247" i="1"/>
  <c r="F247" i="1"/>
  <c r="G247" i="1"/>
  <c r="H247" i="1"/>
  <c r="C248" i="1"/>
  <c r="D248" i="1"/>
  <c r="E248" i="1"/>
  <c r="F248" i="1"/>
  <c r="G248" i="1"/>
  <c r="H248" i="1"/>
  <c r="C249" i="1"/>
  <c r="D249" i="1"/>
  <c r="E249" i="1"/>
  <c r="F249" i="1"/>
  <c r="G249" i="1"/>
  <c r="H249" i="1"/>
  <c r="C250" i="1"/>
  <c r="D250" i="1"/>
  <c r="E250" i="1"/>
  <c r="F250" i="1"/>
  <c r="G250" i="1"/>
  <c r="H250" i="1"/>
  <c r="C251" i="1"/>
  <c r="D251" i="1"/>
  <c r="E251" i="1"/>
  <c r="F251" i="1"/>
  <c r="G251" i="1"/>
  <c r="H251" i="1"/>
  <c r="C252" i="1"/>
  <c r="D252" i="1"/>
  <c r="E252" i="1"/>
  <c r="F252" i="1"/>
  <c r="G252" i="1"/>
  <c r="H252" i="1"/>
  <c r="C253" i="1"/>
  <c r="D253" i="1"/>
  <c r="E253" i="1"/>
  <c r="F253" i="1"/>
  <c r="G253" i="1"/>
  <c r="H253" i="1"/>
  <c r="C254" i="1"/>
  <c r="D254" i="1"/>
  <c r="E254" i="1"/>
  <c r="F254" i="1"/>
  <c r="G254" i="1"/>
  <c r="H254" i="1"/>
  <c r="C255" i="1"/>
  <c r="D255" i="1"/>
  <c r="E255" i="1"/>
  <c r="F255" i="1"/>
  <c r="G255" i="1"/>
  <c r="H255" i="1"/>
  <c r="C256" i="1"/>
  <c r="D256" i="1"/>
  <c r="E256" i="1"/>
  <c r="F256" i="1"/>
  <c r="G256" i="1"/>
  <c r="H256" i="1"/>
  <c r="C257" i="1"/>
  <c r="D257" i="1"/>
  <c r="E257" i="1"/>
  <c r="F257" i="1"/>
  <c r="G257" i="1"/>
  <c r="H257" i="1"/>
  <c r="C258" i="1"/>
  <c r="D258" i="1"/>
  <c r="E258" i="1"/>
  <c r="F258" i="1"/>
  <c r="G258" i="1"/>
  <c r="H258" i="1"/>
  <c r="C259" i="1"/>
  <c r="D259" i="1"/>
  <c r="E259" i="1"/>
  <c r="F259" i="1"/>
  <c r="G259" i="1"/>
  <c r="H259" i="1"/>
  <c r="C260" i="1"/>
  <c r="D260" i="1"/>
  <c r="E260" i="1"/>
  <c r="F260" i="1"/>
  <c r="G260" i="1"/>
  <c r="H260" i="1"/>
  <c r="C261" i="1"/>
  <c r="D261" i="1"/>
  <c r="E261" i="1"/>
  <c r="F261" i="1"/>
  <c r="G261" i="1"/>
  <c r="H261" i="1"/>
  <c r="C262" i="1"/>
  <c r="D262" i="1"/>
  <c r="E262" i="1"/>
  <c r="F262" i="1"/>
  <c r="G262" i="1"/>
  <c r="H262" i="1"/>
  <c r="C263" i="1"/>
  <c r="D263" i="1"/>
  <c r="E263" i="1"/>
  <c r="F263" i="1"/>
  <c r="G263" i="1"/>
  <c r="H263" i="1"/>
  <c r="C264" i="1"/>
  <c r="D264" i="1"/>
  <c r="E264" i="1"/>
  <c r="F264" i="1"/>
  <c r="G264" i="1"/>
  <c r="H264" i="1"/>
  <c r="C265" i="1"/>
  <c r="D265" i="1"/>
  <c r="E265" i="1"/>
  <c r="F265" i="1"/>
  <c r="G265" i="1"/>
  <c r="H265" i="1"/>
  <c r="C266" i="1"/>
  <c r="D266" i="1"/>
  <c r="E266" i="1"/>
  <c r="F266" i="1"/>
  <c r="G266" i="1"/>
  <c r="H266" i="1"/>
  <c r="C267" i="1"/>
  <c r="D267" i="1"/>
  <c r="E267" i="1"/>
  <c r="F267" i="1"/>
  <c r="G267" i="1"/>
  <c r="H267" i="1"/>
  <c r="C268" i="1"/>
  <c r="D268" i="1"/>
  <c r="E268" i="1"/>
  <c r="F268" i="1"/>
  <c r="G268" i="1"/>
  <c r="H268" i="1"/>
  <c r="C269" i="1"/>
  <c r="D269" i="1"/>
  <c r="E269" i="1"/>
  <c r="F269" i="1"/>
  <c r="G269" i="1"/>
  <c r="H269" i="1"/>
  <c r="C270" i="1"/>
  <c r="D270" i="1"/>
  <c r="E270" i="1"/>
  <c r="F270" i="1"/>
  <c r="G270" i="1"/>
  <c r="H270" i="1"/>
  <c r="C271" i="1"/>
  <c r="D271" i="1"/>
  <c r="E271" i="1"/>
  <c r="F271" i="1"/>
  <c r="G271" i="1"/>
  <c r="H271" i="1"/>
  <c r="C272" i="1"/>
  <c r="D272" i="1"/>
  <c r="E272" i="1"/>
  <c r="F272" i="1"/>
  <c r="G272" i="1"/>
  <c r="H272" i="1"/>
  <c r="C273" i="1"/>
  <c r="D273" i="1"/>
  <c r="E273" i="1"/>
  <c r="F273" i="1"/>
  <c r="G273" i="1"/>
  <c r="H273" i="1"/>
  <c r="C274" i="1"/>
  <c r="D274" i="1"/>
  <c r="E274" i="1"/>
  <c r="F274" i="1"/>
  <c r="G274" i="1"/>
  <c r="H274" i="1"/>
  <c r="C275" i="1"/>
  <c r="D275" i="1"/>
  <c r="E275" i="1"/>
  <c r="F275" i="1"/>
  <c r="G275" i="1"/>
  <c r="H275" i="1"/>
  <c r="C276" i="1"/>
  <c r="D276" i="1"/>
  <c r="E276" i="1"/>
  <c r="F276" i="1"/>
  <c r="G276" i="1"/>
  <c r="H276" i="1"/>
  <c r="C277" i="1"/>
  <c r="D277" i="1"/>
  <c r="E277" i="1"/>
  <c r="F277" i="1"/>
  <c r="G277" i="1"/>
  <c r="H277" i="1"/>
  <c r="C278" i="1"/>
  <c r="D278" i="1"/>
  <c r="E278" i="1"/>
  <c r="F278" i="1"/>
  <c r="G278" i="1"/>
  <c r="H278" i="1"/>
  <c r="C279" i="1"/>
  <c r="D279" i="1"/>
  <c r="E279" i="1"/>
  <c r="F279" i="1"/>
  <c r="G279" i="1"/>
  <c r="H279" i="1"/>
  <c r="C280" i="1"/>
  <c r="D280" i="1"/>
  <c r="E280" i="1"/>
  <c r="F280" i="1"/>
  <c r="G280" i="1"/>
  <c r="H280" i="1"/>
  <c r="C281" i="1"/>
  <c r="D281" i="1"/>
  <c r="E281" i="1"/>
  <c r="F281" i="1"/>
  <c r="G281" i="1"/>
  <c r="H281" i="1"/>
  <c r="C282" i="1"/>
  <c r="D282" i="1"/>
  <c r="E282" i="1"/>
  <c r="F282" i="1"/>
  <c r="G282" i="1"/>
  <c r="H282" i="1"/>
  <c r="C283" i="1"/>
  <c r="D283" i="1"/>
  <c r="E283" i="1"/>
  <c r="F283" i="1"/>
  <c r="G283" i="1"/>
  <c r="H283" i="1"/>
  <c r="C284" i="1"/>
  <c r="D284" i="1"/>
  <c r="E284" i="1"/>
  <c r="F284" i="1"/>
  <c r="G284" i="1"/>
  <c r="H284" i="1"/>
  <c r="C285" i="1"/>
  <c r="D285" i="1"/>
  <c r="E285" i="1"/>
  <c r="F285" i="1"/>
  <c r="G285" i="1"/>
  <c r="H285" i="1"/>
  <c r="C286" i="1"/>
  <c r="D286" i="1"/>
  <c r="E286" i="1"/>
  <c r="F286" i="1"/>
  <c r="G286" i="1"/>
  <c r="H286" i="1"/>
  <c r="C287" i="1"/>
  <c r="D287" i="1"/>
  <c r="E287" i="1"/>
  <c r="F287" i="1"/>
  <c r="G287" i="1"/>
  <c r="H287" i="1"/>
  <c r="C288" i="1"/>
  <c r="D288" i="1"/>
  <c r="E288" i="1"/>
  <c r="F288" i="1"/>
  <c r="G288" i="1"/>
  <c r="H288" i="1"/>
  <c r="C289" i="1"/>
  <c r="D289" i="1"/>
  <c r="E289" i="1"/>
  <c r="F289" i="1"/>
  <c r="G289" i="1"/>
  <c r="H289" i="1"/>
  <c r="C290" i="1"/>
  <c r="D290" i="1"/>
  <c r="E290" i="1"/>
  <c r="F290" i="1"/>
  <c r="G290" i="1"/>
  <c r="H290" i="1"/>
  <c r="C291" i="1"/>
  <c r="D291" i="1"/>
  <c r="E291" i="1"/>
  <c r="F291" i="1"/>
  <c r="G291" i="1"/>
  <c r="H291" i="1"/>
  <c r="C292" i="1"/>
  <c r="D292" i="1"/>
  <c r="E292" i="1"/>
  <c r="F292" i="1"/>
  <c r="G292" i="1"/>
  <c r="H292" i="1"/>
  <c r="C293" i="1"/>
  <c r="D293" i="1"/>
  <c r="E293" i="1"/>
  <c r="F293" i="1"/>
  <c r="G293" i="1"/>
  <c r="H293" i="1"/>
  <c r="C294" i="1"/>
  <c r="D294" i="1"/>
  <c r="E294" i="1"/>
  <c r="F294" i="1"/>
  <c r="G294" i="1"/>
  <c r="H294" i="1"/>
  <c r="C295" i="1"/>
  <c r="D295" i="1"/>
  <c r="E295" i="1"/>
  <c r="F295" i="1"/>
  <c r="G295" i="1"/>
  <c r="H295" i="1"/>
  <c r="C296" i="1"/>
  <c r="D296" i="1"/>
  <c r="E296" i="1"/>
  <c r="F296" i="1"/>
  <c r="G296" i="1"/>
  <c r="H296" i="1"/>
  <c r="C297" i="1"/>
  <c r="D297" i="1"/>
  <c r="E297" i="1"/>
  <c r="F297" i="1"/>
  <c r="G297" i="1"/>
  <c r="H297" i="1"/>
  <c r="C298" i="1"/>
  <c r="D298" i="1"/>
  <c r="E298" i="1"/>
  <c r="F298" i="1"/>
  <c r="G298" i="1"/>
  <c r="H298" i="1"/>
  <c r="C299" i="1"/>
  <c r="D299" i="1"/>
  <c r="E299" i="1"/>
  <c r="F299" i="1"/>
  <c r="G299" i="1"/>
  <c r="H299" i="1"/>
  <c r="C300" i="1"/>
  <c r="D300" i="1"/>
  <c r="E300" i="1"/>
  <c r="F300" i="1"/>
  <c r="G300" i="1"/>
  <c r="H300" i="1"/>
  <c r="C301" i="1"/>
  <c r="D301" i="1"/>
  <c r="E301" i="1"/>
  <c r="F301" i="1"/>
  <c r="G301" i="1"/>
  <c r="H301" i="1"/>
  <c r="C302" i="1"/>
  <c r="D302" i="1"/>
  <c r="E302" i="1"/>
  <c r="F302" i="1"/>
  <c r="G302" i="1"/>
  <c r="H302" i="1"/>
  <c r="C303" i="1"/>
  <c r="D303" i="1"/>
  <c r="E303" i="1"/>
  <c r="F303" i="1"/>
  <c r="G303" i="1"/>
  <c r="H303" i="1"/>
  <c r="C304" i="1"/>
  <c r="D304" i="1"/>
  <c r="E304" i="1"/>
  <c r="F304" i="1"/>
  <c r="G304" i="1"/>
  <c r="H304" i="1"/>
  <c r="C305" i="1"/>
  <c r="D305" i="1"/>
  <c r="E305" i="1"/>
  <c r="F305" i="1"/>
  <c r="G305" i="1"/>
  <c r="H305" i="1"/>
  <c r="C306" i="1"/>
  <c r="D306" i="1"/>
  <c r="E306" i="1"/>
  <c r="F306" i="1"/>
  <c r="G306" i="1"/>
  <c r="H306" i="1"/>
  <c r="C307" i="1"/>
  <c r="D307" i="1"/>
  <c r="E307" i="1"/>
  <c r="F307" i="1"/>
  <c r="G307" i="1"/>
  <c r="H307" i="1"/>
  <c r="C308" i="1"/>
  <c r="D308" i="1"/>
  <c r="E308" i="1"/>
  <c r="F308" i="1"/>
  <c r="G308" i="1"/>
  <c r="H308" i="1"/>
  <c r="C309" i="1"/>
  <c r="D309" i="1"/>
  <c r="E309" i="1"/>
  <c r="F309" i="1"/>
  <c r="G309" i="1"/>
  <c r="H309" i="1"/>
  <c r="C310" i="1"/>
  <c r="D310" i="1"/>
  <c r="E310" i="1"/>
  <c r="F310" i="1"/>
  <c r="G310" i="1"/>
  <c r="H310" i="1"/>
  <c r="C311" i="1"/>
  <c r="D311" i="1"/>
  <c r="E311" i="1"/>
  <c r="F311" i="1"/>
  <c r="G311" i="1"/>
  <c r="H311" i="1"/>
  <c r="C312" i="1"/>
  <c r="D312" i="1"/>
  <c r="E312" i="1"/>
  <c r="F312" i="1"/>
  <c r="G312" i="1"/>
  <c r="H312" i="1"/>
  <c r="C313" i="1"/>
  <c r="D313" i="1"/>
  <c r="E313" i="1"/>
  <c r="F313" i="1"/>
  <c r="G313" i="1"/>
  <c r="H313" i="1"/>
  <c r="C314" i="1"/>
  <c r="D314" i="1"/>
  <c r="E314" i="1"/>
  <c r="F314" i="1"/>
  <c r="G314" i="1"/>
  <c r="H314" i="1"/>
  <c r="C315" i="1"/>
  <c r="D315" i="1"/>
  <c r="E315" i="1"/>
  <c r="F315" i="1"/>
  <c r="G315" i="1"/>
  <c r="H315" i="1"/>
  <c r="C316" i="1"/>
  <c r="D316" i="1"/>
  <c r="E316" i="1"/>
  <c r="F316" i="1"/>
  <c r="G316" i="1"/>
  <c r="H316" i="1"/>
  <c r="C317" i="1"/>
  <c r="D317" i="1"/>
  <c r="E317" i="1"/>
  <c r="F317" i="1"/>
  <c r="G317" i="1"/>
  <c r="H317" i="1"/>
  <c r="C318" i="1"/>
  <c r="D318" i="1"/>
  <c r="E318" i="1"/>
  <c r="F318" i="1"/>
  <c r="G318" i="1"/>
  <c r="H318" i="1"/>
  <c r="C319" i="1"/>
  <c r="D319" i="1"/>
  <c r="E319" i="1"/>
  <c r="F319" i="1"/>
  <c r="G319" i="1"/>
  <c r="H319" i="1"/>
  <c r="C320" i="1"/>
  <c r="D320" i="1"/>
  <c r="E320" i="1"/>
  <c r="F320" i="1"/>
  <c r="G320" i="1"/>
  <c r="H320" i="1"/>
  <c r="C321" i="1"/>
  <c r="D321" i="1"/>
  <c r="E321" i="1"/>
  <c r="F321" i="1"/>
  <c r="G321" i="1"/>
  <c r="H321" i="1"/>
  <c r="C322" i="1"/>
  <c r="D322" i="1"/>
  <c r="E322" i="1"/>
  <c r="F322" i="1"/>
  <c r="G322" i="1"/>
  <c r="H322" i="1"/>
  <c r="C323" i="1"/>
  <c r="D323" i="1"/>
  <c r="E323" i="1"/>
  <c r="F323" i="1"/>
  <c r="G323" i="1"/>
  <c r="H323" i="1"/>
  <c r="C324" i="1"/>
  <c r="D324" i="1"/>
  <c r="E324" i="1"/>
  <c r="F324" i="1"/>
  <c r="G324" i="1"/>
  <c r="H324" i="1"/>
  <c r="C325" i="1"/>
  <c r="D325" i="1"/>
  <c r="E325" i="1"/>
  <c r="F325" i="1"/>
  <c r="G325" i="1"/>
  <c r="H325" i="1"/>
  <c r="C326" i="1"/>
  <c r="D326" i="1"/>
  <c r="E326" i="1"/>
  <c r="F326" i="1"/>
  <c r="G326" i="1"/>
  <c r="H326" i="1"/>
  <c r="C327" i="1"/>
  <c r="D327" i="1"/>
  <c r="E327" i="1"/>
  <c r="F327" i="1"/>
  <c r="G327" i="1"/>
  <c r="H327" i="1"/>
  <c r="C328" i="1"/>
  <c r="D328" i="1"/>
  <c r="E328" i="1"/>
  <c r="F328" i="1"/>
  <c r="G328" i="1"/>
  <c r="H328" i="1"/>
  <c r="C329" i="1"/>
  <c r="D329" i="1"/>
  <c r="E329" i="1"/>
  <c r="F329" i="1"/>
  <c r="G329" i="1"/>
  <c r="H329" i="1"/>
  <c r="C330" i="1"/>
  <c r="D330" i="1"/>
  <c r="E330" i="1"/>
  <c r="F330" i="1"/>
  <c r="G330" i="1"/>
  <c r="H330" i="1"/>
  <c r="C331" i="1"/>
  <c r="D331" i="1"/>
  <c r="E331" i="1"/>
  <c r="F331" i="1"/>
  <c r="G331" i="1"/>
  <c r="H331" i="1"/>
  <c r="C332" i="1"/>
  <c r="D332" i="1"/>
  <c r="E332" i="1"/>
  <c r="F332" i="1"/>
  <c r="G332" i="1"/>
  <c r="H332" i="1"/>
  <c r="C333" i="1"/>
  <c r="D333" i="1"/>
  <c r="E333" i="1"/>
  <c r="F333" i="1"/>
  <c r="G333" i="1"/>
  <c r="H333" i="1"/>
  <c r="C334" i="1"/>
  <c r="D334" i="1"/>
  <c r="E334" i="1"/>
  <c r="F334" i="1"/>
  <c r="G334" i="1"/>
  <c r="H334" i="1"/>
  <c r="C335" i="1"/>
  <c r="D335" i="1"/>
  <c r="E335" i="1"/>
  <c r="F335" i="1"/>
  <c r="G335" i="1"/>
  <c r="H335" i="1"/>
  <c r="C336" i="1"/>
  <c r="D336" i="1"/>
  <c r="E336" i="1"/>
  <c r="F336" i="1"/>
  <c r="G336" i="1"/>
  <c r="H336" i="1"/>
  <c r="C337" i="1"/>
  <c r="D337" i="1"/>
  <c r="E337" i="1"/>
  <c r="F337" i="1"/>
  <c r="G337" i="1"/>
  <c r="H337" i="1"/>
  <c r="C338" i="1"/>
  <c r="D338" i="1"/>
  <c r="E338" i="1"/>
  <c r="F338" i="1"/>
  <c r="G338" i="1"/>
  <c r="H338" i="1"/>
  <c r="C339" i="1"/>
  <c r="D339" i="1"/>
  <c r="E339" i="1"/>
  <c r="F339" i="1"/>
  <c r="G339" i="1"/>
  <c r="H339" i="1"/>
  <c r="C340" i="1"/>
  <c r="D340" i="1"/>
  <c r="E340" i="1"/>
  <c r="F340" i="1"/>
  <c r="G340" i="1"/>
  <c r="H340" i="1"/>
  <c r="C341" i="1"/>
  <c r="D341" i="1"/>
  <c r="E341" i="1"/>
  <c r="F341" i="1"/>
  <c r="G341" i="1"/>
  <c r="H341" i="1"/>
  <c r="C342" i="1"/>
  <c r="D342" i="1"/>
  <c r="E342" i="1"/>
  <c r="F342" i="1"/>
  <c r="G342" i="1"/>
  <c r="H342" i="1"/>
  <c r="C343" i="1"/>
  <c r="D343" i="1"/>
  <c r="E343" i="1"/>
  <c r="F343" i="1"/>
  <c r="G343" i="1"/>
  <c r="H343" i="1"/>
  <c r="C344" i="1"/>
  <c r="D344" i="1"/>
  <c r="E344" i="1"/>
  <c r="F344" i="1"/>
  <c r="G344" i="1"/>
  <c r="H344" i="1"/>
  <c r="C345" i="1"/>
  <c r="D345" i="1"/>
  <c r="E345" i="1"/>
  <c r="F345" i="1"/>
  <c r="G345" i="1"/>
  <c r="H345" i="1"/>
  <c r="C346" i="1"/>
  <c r="D346" i="1"/>
  <c r="E346" i="1"/>
  <c r="F346" i="1"/>
  <c r="G346" i="1"/>
  <c r="H346" i="1"/>
  <c r="C347" i="1"/>
  <c r="D347" i="1"/>
  <c r="E347" i="1"/>
  <c r="F347" i="1"/>
  <c r="G347" i="1"/>
  <c r="H347" i="1"/>
  <c r="C348" i="1"/>
  <c r="D348" i="1"/>
  <c r="E348" i="1"/>
  <c r="F348" i="1"/>
  <c r="G348" i="1"/>
  <c r="H348" i="1"/>
  <c r="C349" i="1"/>
  <c r="D349" i="1"/>
  <c r="E349" i="1"/>
  <c r="F349" i="1"/>
  <c r="G349" i="1"/>
  <c r="H349" i="1"/>
  <c r="C350" i="1"/>
  <c r="D350" i="1"/>
  <c r="E350" i="1"/>
  <c r="F350" i="1"/>
  <c r="G350" i="1"/>
  <c r="H350" i="1"/>
  <c r="C351" i="1"/>
  <c r="D351" i="1"/>
  <c r="E351" i="1"/>
  <c r="F351" i="1"/>
  <c r="G351" i="1"/>
  <c r="H351" i="1"/>
  <c r="C352" i="1"/>
  <c r="D352" i="1"/>
  <c r="E352" i="1"/>
  <c r="F352" i="1"/>
  <c r="G352" i="1"/>
  <c r="H352" i="1"/>
  <c r="C353" i="1"/>
  <c r="D353" i="1"/>
  <c r="E353" i="1"/>
  <c r="F353" i="1"/>
  <c r="G353" i="1"/>
  <c r="H353" i="1"/>
  <c r="C354" i="1"/>
  <c r="D354" i="1"/>
  <c r="E354" i="1"/>
  <c r="F354" i="1"/>
  <c r="G354" i="1"/>
  <c r="H354" i="1"/>
  <c r="C355" i="1"/>
  <c r="D355" i="1"/>
  <c r="E355" i="1"/>
  <c r="F355" i="1"/>
  <c r="G355" i="1"/>
  <c r="H355" i="1"/>
  <c r="C356" i="1"/>
  <c r="D356" i="1"/>
  <c r="E356" i="1"/>
  <c r="F356" i="1"/>
  <c r="G356" i="1"/>
  <c r="H356" i="1"/>
  <c r="C357" i="1"/>
  <c r="D357" i="1"/>
  <c r="E357" i="1"/>
  <c r="F357" i="1"/>
  <c r="G357" i="1"/>
  <c r="H357" i="1"/>
  <c r="C358" i="1"/>
  <c r="D358" i="1"/>
  <c r="E358" i="1"/>
  <c r="F358" i="1"/>
  <c r="G358" i="1"/>
  <c r="H358" i="1"/>
  <c r="C359" i="1"/>
  <c r="D359" i="1"/>
  <c r="E359" i="1"/>
  <c r="F359" i="1"/>
  <c r="G359" i="1"/>
  <c r="H359" i="1"/>
  <c r="C360" i="1"/>
  <c r="D360" i="1"/>
  <c r="E360" i="1"/>
  <c r="F360" i="1"/>
  <c r="G360" i="1"/>
  <c r="H360" i="1"/>
  <c r="C361" i="1"/>
  <c r="D361" i="1"/>
  <c r="E361" i="1"/>
  <c r="F361" i="1"/>
  <c r="G361" i="1"/>
  <c r="H361" i="1"/>
  <c r="C362" i="1"/>
  <c r="D362" i="1"/>
  <c r="E362" i="1"/>
  <c r="F362" i="1"/>
  <c r="G362" i="1"/>
  <c r="H362" i="1"/>
  <c r="C363" i="1"/>
  <c r="D363" i="1"/>
  <c r="E363" i="1"/>
  <c r="F363" i="1"/>
  <c r="G363" i="1"/>
  <c r="H363" i="1"/>
  <c r="C364" i="1"/>
  <c r="D364" i="1"/>
  <c r="E364" i="1"/>
  <c r="F364" i="1"/>
  <c r="G364" i="1"/>
  <c r="H364" i="1"/>
  <c r="C365" i="1"/>
  <c r="D365" i="1"/>
  <c r="E365" i="1"/>
  <c r="F365" i="1"/>
  <c r="G365" i="1"/>
  <c r="H365" i="1"/>
  <c r="C366" i="1"/>
  <c r="D366" i="1"/>
  <c r="E366" i="1"/>
  <c r="F366" i="1"/>
  <c r="G366" i="1"/>
  <c r="H366" i="1"/>
  <c r="C367" i="1"/>
  <c r="D367" i="1"/>
  <c r="E367" i="1"/>
  <c r="F367" i="1"/>
  <c r="G367" i="1"/>
  <c r="H367" i="1"/>
  <c r="C368" i="1"/>
  <c r="D368" i="1"/>
  <c r="E368" i="1"/>
  <c r="F368" i="1"/>
  <c r="G368" i="1"/>
  <c r="H368" i="1"/>
  <c r="C369" i="1"/>
  <c r="D369" i="1"/>
  <c r="E369" i="1"/>
  <c r="F369" i="1"/>
  <c r="G369" i="1"/>
  <c r="H369" i="1"/>
  <c r="C370" i="1"/>
  <c r="D370" i="1"/>
  <c r="E370" i="1"/>
  <c r="F370" i="1"/>
  <c r="G370" i="1"/>
  <c r="H370" i="1"/>
  <c r="C371" i="1"/>
  <c r="D371" i="1"/>
  <c r="E371" i="1"/>
  <c r="F371" i="1"/>
  <c r="G371" i="1"/>
  <c r="H371" i="1"/>
  <c r="C372" i="1"/>
  <c r="D372" i="1"/>
  <c r="E372" i="1"/>
  <c r="F372" i="1"/>
  <c r="G372" i="1"/>
  <c r="H372" i="1"/>
  <c r="C373" i="1"/>
  <c r="D373" i="1"/>
  <c r="E373" i="1"/>
  <c r="F373" i="1"/>
  <c r="G373" i="1"/>
  <c r="H373" i="1"/>
  <c r="C374" i="1"/>
  <c r="D374" i="1"/>
  <c r="E374" i="1"/>
  <c r="F374" i="1"/>
  <c r="G374" i="1"/>
  <c r="H374" i="1"/>
  <c r="C375" i="1"/>
  <c r="D375" i="1"/>
  <c r="E375" i="1"/>
  <c r="F375" i="1"/>
  <c r="G375" i="1"/>
  <c r="H375" i="1"/>
  <c r="C376" i="1"/>
  <c r="D376" i="1"/>
  <c r="E376" i="1"/>
  <c r="F376" i="1"/>
  <c r="G376" i="1"/>
  <c r="H376" i="1"/>
  <c r="C377" i="1"/>
  <c r="D377" i="1"/>
  <c r="E377" i="1"/>
  <c r="F377" i="1"/>
  <c r="G377" i="1"/>
  <c r="H377" i="1"/>
  <c r="C378" i="1"/>
  <c r="D378" i="1"/>
  <c r="E378" i="1"/>
  <c r="F378" i="1"/>
  <c r="G378" i="1"/>
  <c r="H378" i="1"/>
  <c r="C379" i="1"/>
  <c r="D379" i="1"/>
  <c r="E379" i="1"/>
  <c r="F379" i="1"/>
  <c r="G379" i="1"/>
  <c r="H379" i="1"/>
  <c r="C380" i="1"/>
  <c r="D380" i="1"/>
  <c r="E380" i="1"/>
  <c r="F380" i="1"/>
  <c r="G380" i="1"/>
  <c r="H380" i="1"/>
  <c r="C381" i="1"/>
  <c r="D381" i="1"/>
  <c r="E381" i="1"/>
  <c r="F381" i="1"/>
  <c r="G381" i="1"/>
  <c r="H381" i="1"/>
  <c r="C382" i="1"/>
  <c r="D382" i="1"/>
  <c r="E382" i="1"/>
  <c r="F382" i="1"/>
  <c r="G382" i="1"/>
  <c r="H382" i="1"/>
  <c r="C383" i="1"/>
  <c r="D383" i="1"/>
  <c r="E383" i="1"/>
  <c r="F383" i="1"/>
  <c r="G383" i="1"/>
  <c r="H383" i="1"/>
  <c r="C384" i="1"/>
  <c r="D384" i="1"/>
  <c r="E384" i="1"/>
  <c r="F384" i="1"/>
  <c r="G384" i="1"/>
  <c r="H384" i="1"/>
  <c r="C385" i="1"/>
  <c r="D385" i="1"/>
  <c r="E385" i="1"/>
  <c r="F385" i="1"/>
  <c r="G385" i="1"/>
  <c r="H385" i="1"/>
  <c r="C386" i="1"/>
  <c r="D386" i="1"/>
  <c r="E386" i="1"/>
  <c r="F386" i="1"/>
  <c r="G386" i="1"/>
  <c r="H386" i="1"/>
  <c r="C387" i="1"/>
  <c r="D387" i="1"/>
  <c r="E387" i="1"/>
  <c r="F387" i="1"/>
  <c r="G387" i="1"/>
  <c r="H387" i="1"/>
  <c r="C388" i="1"/>
  <c r="D388" i="1"/>
  <c r="E388" i="1"/>
  <c r="F388" i="1"/>
  <c r="G388" i="1"/>
  <c r="H388" i="1"/>
  <c r="C389" i="1"/>
  <c r="D389" i="1"/>
  <c r="E389" i="1"/>
  <c r="F389" i="1"/>
  <c r="G389" i="1"/>
  <c r="H389" i="1"/>
  <c r="C390" i="1"/>
  <c r="D390" i="1"/>
  <c r="E390" i="1"/>
  <c r="F390" i="1"/>
  <c r="G390" i="1"/>
  <c r="H390" i="1"/>
  <c r="C391" i="1"/>
  <c r="D391" i="1"/>
  <c r="E391" i="1"/>
  <c r="F391" i="1"/>
  <c r="G391" i="1"/>
  <c r="H391" i="1"/>
  <c r="C392" i="1"/>
  <c r="D392" i="1"/>
  <c r="E392" i="1"/>
  <c r="F392" i="1"/>
  <c r="G392" i="1"/>
  <c r="H392" i="1"/>
  <c r="C393" i="1"/>
  <c r="D393" i="1"/>
  <c r="E393" i="1"/>
  <c r="F393" i="1"/>
  <c r="G393" i="1"/>
  <c r="H393" i="1"/>
  <c r="C394" i="1"/>
  <c r="D394" i="1"/>
  <c r="E394" i="1"/>
  <c r="F394" i="1"/>
  <c r="G394" i="1"/>
  <c r="H394" i="1"/>
  <c r="C395" i="1"/>
  <c r="D395" i="1"/>
  <c r="E395" i="1"/>
  <c r="F395" i="1"/>
  <c r="G395" i="1"/>
  <c r="H395" i="1"/>
  <c r="C396" i="1"/>
  <c r="D396" i="1"/>
  <c r="E396" i="1"/>
  <c r="F396" i="1"/>
  <c r="G396" i="1"/>
  <c r="H396" i="1"/>
  <c r="C397" i="1"/>
  <c r="D397" i="1"/>
  <c r="E397" i="1"/>
  <c r="F397" i="1"/>
  <c r="G397" i="1"/>
  <c r="H397" i="1"/>
  <c r="C398" i="1"/>
  <c r="D398" i="1"/>
  <c r="E398" i="1"/>
  <c r="F398" i="1"/>
  <c r="G398" i="1"/>
  <c r="H398" i="1"/>
  <c r="C399" i="1"/>
  <c r="D399" i="1"/>
  <c r="E399" i="1"/>
  <c r="F399" i="1"/>
  <c r="G399" i="1"/>
  <c r="H399" i="1"/>
  <c r="C400" i="1"/>
  <c r="D400" i="1"/>
  <c r="E400" i="1"/>
  <c r="F400" i="1"/>
  <c r="G400" i="1"/>
  <c r="H400" i="1"/>
  <c r="C401" i="1"/>
  <c r="D401" i="1"/>
  <c r="E401" i="1"/>
  <c r="F401" i="1"/>
  <c r="G401" i="1"/>
  <c r="H401" i="1"/>
  <c r="C402" i="1"/>
  <c r="D402" i="1"/>
  <c r="E402" i="1"/>
  <c r="F402" i="1"/>
  <c r="G402" i="1"/>
  <c r="H402" i="1"/>
  <c r="C403" i="1"/>
  <c r="D403" i="1"/>
  <c r="E403" i="1"/>
  <c r="F403" i="1"/>
  <c r="G403" i="1"/>
  <c r="H403" i="1"/>
  <c r="C404" i="1"/>
  <c r="D404" i="1"/>
  <c r="E404" i="1"/>
  <c r="F404" i="1"/>
  <c r="G404" i="1"/>
  <c r="H404" i="1"/>
  <c r="C405" i="1"/>
  <c r="D405" i="1"/>
  <c r="E405" i="1"/>
  <c r="F405" i="1"/>
  <c r="G405" i="1"/>
  <c r="H405" i="1"/>
  <c r="C406" i="1"/>
  <c r="D406" i="1"/>
  <c r="E406" i="1"/>
  <c r="F406" i="1"/>
  <c r="G406" i="1"/>
  <c r="H406" i="1"/>
  <c r="C407" i="1"/>
  <c r="D407" i="1"/>
  <c r="E407" i="1"/>
  <c r="F407" i="1"/>
  <c r="G407" i="1"/>
  <c r="H407" i="1"/>
  <c r="C408" i="1"/>
  <c r="D408" i="1"/>
  <c r="E408" i="1"/>
  <c r="F408" i="1"/>
  <c r="G408" i="1"/>
  <c r="H408" i="1"/>
  <c r="C409" i="1"/>
  <c r="D409" i="1"/>
  <c r="E409" i="1"/>
  <c r="F409" i="1"/>
  <c r="G409" i="1"/>
  <c r="H409" i="1"/>
  <c r="C410" i="1"/>
  <c r="D410" i="1"/>
  <c r="E410" i="1"/>
  <c r="F410" i="1"/>
  <c r="G410" i="1"/>
  <c r="H410" i="1"/>
  <c r="C411" i="1"/>
  <c r="D411" i="1"/>
  <c r="E411" i="1"/>
  <c r="F411" i="1"/>
  <c r="G411" i="1"/>
  <c r="H411" i="1"/>
  <c r="C412" i="1"/>
  <c r="D412" i="1"/>
  <c r="E412" i="1"/>
  <c r="F412" i="1"/>
  <c r="G412" i="1"/>
  <c r="H412" i="1"/>
  <c r="C413" i="1"/>
  <c r="D413" i="1"/>
  <c r="E413" i="1"/>
  <c r="F413" i="1"/>
  <c r="G413" i="1"/>
  <c r="H413" i="1"/>
  <c r="C414" i="1"/>
  <c r="D414" i="1"/>
  <c r="E414" i="1"/>
  <c r="F414" i="1"/>
  <c r="G414" i="1"/>
  <c r="H414" i="1"/>
  <c r="C415" i="1"/>
  <c r="D415" i="1"/>
  <c r="E415" i="1"/>
  <c r="F415" i="1"/>
  <c r="G415" i="1"/>
  <c r="H415" i="1"/>
  <c r="C416" i="1"/>
  <c r="D416" i="1"/>
  <c r="E416" i="1"/>
  <c r="F416" i="1"/>
  <c r="G416" i="1"/>
  <c r="H416" i="1"/>
  <c r="C417" i="1"/>
  <c r="D417" i="1"/>
  <c r="E417" i="1"/>
  <c r="F417" i="1"/>
  <c r="G417" i="1"/>
  <c r="H417" i="1"/>
  <c r="C418" i="1"/>
  <c r="D418" i="1"/>
  <c r="E418" i="1"/>
  <c r="F418" i="1"/>
  <c r="G418" i="1"/>
  <c r="H418" i="1"/>
  <c r="C419" i="1"/>
  <c r="D419" i="1"/>
  <c r="E419" i="1"/>
  <c r="F419" i="1"/>
  <c r="G419" i="1"/>
  <c r="H419" i="1"/>
  <c r="C420" i="1"/>
  <c r="D420" i="1"/>
  <c r="E420" i="1"/>
  <c r="F420" i="1"/>
  <c r="G420" i="1"/>
  <c r="H420" i="1"/>
  <c r="C421" i="1"/>
  <c r="D421" i="1"/>
  <c r="E421" i="1"/>
  <c r="F421" i="1"/>
  <c r="G421" i="1"/>
  <c r="H421" i="1"/>
  <c r="C422" i="1"/>
  <c r="D422" i="1"/>
  <c r="E422" i="1"/>
  <c r="F422" i="1"/>
  <c r="G422" i="1"/>
  <c r="H422" i="1"/>
  <c r="C423" i="1"/>
  <c r="D423" i="1"/>
  <c r="E423" i="1"/>
  <c r="F423" i="1"/>
  <c r="G423" i="1"/>
  <c r="H423" i="1"/>
  <c r="C424" i="1"/>
  <c r="D424" i="1"/>
  <c r="E424" i="1"/>
  <c r="F424" i="1"/>
  <c r="G424" i="1"/>
  <c r="H424" i="1"/>
  <c r="C425" i="1"/>
  <c r="D425" i="1"/>
  <c r="E425" i="1"/>
  <c r="F425" i="1"/>
  <c r="G425" i="1"/>
  <c r="H425" i="1"/>
  <c r="C426" i="1"/>
  <c r="D426" i="1"/>
  <c r="E426" i="1"/>
  <c r="F426" i="1"/>
  <c r="G426" i="1"/>
  <c r="H426" i="1"/>
  <c r="C427" i="1"/>
  <c r="D427" i="1"/>
  <c r="E427" i="1"/>
  <c r="F427" i="1"/>
  <c r="G427" i="1"/>
  <c r="H427" i="1"/>
  <c r="C428" i="1"/>
  <c r="D428" i="1"/>
  <c r="E428" i="1"/>
  <c r="F428" i="1"/>
  <c r="G428" i="1"/>
  <c r="H428" i="1"/>
  <c r="C429" i="1"/>
  <c r="D429" i="1"/>
  <c r="E429" i="1"/>
  <c r="F429" i="1"/>
  <c r="G429" i="1"/>
  <c r="H429" i="1"/>
  <c r="C430" i="1"/>
  <c r="D430" i="1"/>
  <c r="E430" i="1"/>
  <c r="F430" i="1"/>
  <c r="G430" i="1"/>
  <c r="H430" i="1"/>
  <c r="C431" i="1"/>
  <c r="D431" i="1"/>
  <c r="E431" i="1"/>
  <c r="F431" i="1"/>
  <c r="G431" i="1"/>
  <c r="H431" i="1"/>
  <c r="C432" i="1"/>
  <c r="D432" i="1"/>
  <c r="E432" i="1"/>
  <c r="F432" i="1"/>
  <c r="G432" i="1"/>
  <c r="H432" i="1"/>
  <c r="C433" i="1"/>
  <c r="D433" i="1"/>
  <c r="E433" i="1"/>
  <c r="F433" i="1"/>
  <c r="G433" i="1"/>
  <c r="H433" i="1"/>
  <c r="C434" i="1"/>
  <c r="D434" i="1"/>
  <c r="E434" i="1"/>
  <c r="F434" i="1"/>
  <c r="G434" i="1"/>
  <c r="H434" i="1"/>
  <c r="C435" i="1"/>
  <c r="D435" i="1"/>
  <c r="E435" i="1"/>
  <c r="F435" i="1"/>
  <c r="G435" i="1"/>
  <c r="H435" i="1"/>
  <c r="C436" i="1"/>
  <c r="D436" i="1"/>
  <c r="E436" i="1"/>
  <c r="F436" i="1"/>
  <c r="G436" i="1"/>
  <c r="H436" i="1"/>
  <c r="C437" i="1"/>
  <c r="D437" i="1"/>
  <c r="E437" i="1"/>
  <c r="F437" i="1"/>
  <c r="G437" i="1"/>
  <c r="H437" i="1"/>
  <c r="C438" i="1"/>
  <c r="D438" i="1"/>
  <c r="E438" i="1"/>
  <c r="F438" i="1"/>
  <c r="G438" i="1"/>
  <c r="H438" i="1"/>
  <c r="C439" i="1"/>
  <c r="D439" i="1"/>
  <c r="E439" i="1"/>
  <c r="F439" i="1"/>
  <c r="G439" i="1"/>
  <c r="H439" i="1"/>
  <c r="C440" i="1"/>
  <c r="D440" i="1"/>
  <c r="E440" i="1"/>
  <c r="F440" i="1"/>
  <c r="G440" i="1"/>
  <c r="H440" i="1"/>
  <c r="C441" i="1"/>
  <c r="D441" i="1"/>
  <c r="E441" i="1"/>
  <c r="F441" i="1"/>
  <c r="G441" i="1"/>
  <c r="H441" i="1"/>
  <c r="C442" i="1"/>
  <c r="D442" i="1"/>
  <c r="E442" i="1"/>
  <c r="F442" i="1"/>
  <c r="G442" i="1"/>
  <c r="H442" i="1"/>
  <c r="C443" i="1"/>
  <c r="D443" i="1"/>
  <c r="E443" i="1"/>
  <c r="F443" i="1"/>
  <c r="G443" i="1"/>
  <c r="H443" i="1"/>
  <c r="C444" i="1"/>
  <c r="D444" i="1"/>
  <c r="E444" i="1"/>
  <c r="F444" i="1"/>
  <c r="G444" i="1"/>
  <c r="H444" i="1"/>
  <c r="C445" i="1"/>
  <c r="D445" i="1"/>
  <c r="E445" i="1"/>
  <c r="F445" i="1"/>
  <c r="G445" i="1"/>
  <c r="H445" i="1"/>
  <c r="C446" i="1"/>
  <c r="D446" i="1"/>
  <c r="E446" i="1"/>
  <c r="F446" i="1"/>
  <c r="G446" i="1"/>
  <c r="H446" i="1"/>
  <c r="C447" i="1"/>
  <c r="D447" i="1"/>
  <c r="E447" i="1"/>
  <c r="F447" i="1"/>
  <c r="G447" i="1"/>
  <c r="H447" i="1"/>
  <c r="C448" i="1"/>
  <c r="D448" i="1"/>
  <c r="E448" i="1"/>
  <c r="F448" i="1"/>
  <c r="G448" i="1"/>
  <c r="H448" i="1"/>
  <c r="C449" i="1"/>
  <c r="D449" i="1"/>
  <c r="E449" i="1"/>
  <c r="F449" i="1"/>
  <c r="G449" i="1"/>
  <c r="H449" i="1"/>
  <c r="C450" i="1"/>
  <c r="D450" i="1"/>
  <c r="E450" i="1"/>
  <c r="F450" i="1"/>
  <c r="G450" i="1"/>
  <c r="H450" i="1"/>
  <c r="C451" i="1"/>
  <c r="D451" i="1"/>
  <c r="E451" i="1"/>
  <c r="F451" i="1"/>
  <c r="G451" i="1"/>
  <c r="H451" i="1"/>
  <c r="C452" i="1"/>
  <c r="D452" i="1"/>
  <c r="E452" i="1"/>
  <c r="F452" i="1"/>
  <c r="G452" i="1"/>
  <c r="H452" i="1"/>
  <c r="C453" i="1"/>
  <c r="D453" i="1"/>
  <c r="E453" i="1"/>
  <c r="F453" i="1"/>
  <c r="G453" i="1"/>
  <c r="H453" i="1"/>
  <c r="C454" i="1"/>
  <c r="D454" i="1"/>
  <c r="E454" i="1"/>
  <c r="F454" i="1"/>
  <c r="G454" i="1"/>
  <c r="H454" i="1"/>
  <c r="C455" i="1"/>
  <c r="D455" i="1"/>
  <c r="E455" i="1"/>
  <c r="F455" i="1"/>
  <c r="G455" i="1"/>
  <c r="H455" i="1"/>
  <c r="C456" i="1"/>
  <c r="D456" i="1"/>
  <c r="E456" i="1"/>
  <c r="F456" i="1"/>
  <c r="G456" i="1"/>
  <c r="H456" i="1"/>
  <c r="C457" i="1"/>
  <c r="D457" i="1"/>
  <c r="E457" i="1"/>
  <c r="F457" i="1"/>
  <c r="G457" i="1"/>
  <c r="H457" i="1"/>
  <c r="C458" i="1"/>
  <c r="D458" i="1"/>
  <c r="E458" i="1"/>
  <c r="F458" i="1"/>
  <c r="G458" i="1"/>
  <c r="H458" i="1"/>
  <c r="C459" i="1"/>
  <c r="D459" i="1"/>
  <c r="E459" i="1"/>
  <c r="F459" i="1"/>
  <c r="G459" i="1"/>
  <c r="H459" i="1"/>
  <c r="C460" i="1"/>
  <c r="D460" i="1"/>
  <c r="E460" i="1"/>
  <c r="F460" i="1"/>
  <c r="G460" i="1"/>
  <c r="H460" i="1"/>
  <c r="C461" i="1"/>
  <c r="D461" i="1"/>
  <c r="E461" i="1"/>
  <c r="F461" i="1"/>
  <c r="G461" i="1"/>
  <c r="H461" i="1"/>
  <c r="C462" i="1"/>
  <c r="D462" i="1"/>
  <c r="E462" i="1"/>
  <c r="F462" i="1"/>
  <c r="G462" i="1"/>
  <c r="H462" i="1"/>
  <c r="C463" i="1"/>
  <c r="D463" i="1"/>
  <c r="E463" i="1"/>
  <c r="F463" i="1"/>
  <c r="G463" i="1"/>
  <c r="H463" i="1"/>
  <c r="C464" i="1"/>
  <c r="D464" i="1"/>
  <c r="E464" i="1"/>
  <c r="F464" i="1"/>
  <c r="G464" i="1"/>
  <c r="H464" i="1"/>
  <c r="C465" i="1"/>
  <c r="D465" i="1"/>
  <c r="E465" i="1"/>
  <c r="F465" i="1"/>
  <c r="G465" i="1"/>
  <c r="H465" i="1"/>
  <c r="C466" i="1"/>
  <c r="D466" i="1"/>
  <c r="E466" i="1"/>
  <c r="F466" i="1"/>
  <c r="G466" i="1"/>
  <c r="H466" i="1"/>
  <c r="C467" i="1"/>
  <c r="D467" i="1"/>
  <c r="E467" i="1"/>
  <c r="F467" i="1"/>
  <c r="G467" i="1"/>
  <c r="H467" i="1"/>
  <c r="C468" i="1"/>
  <c r="D468" i="1"/>
  <c r="E468" i="1"/>
  <c r="F468" i="1"/>
  <c r="G468" i="1"/>
  <c r="H468" i="1"/>
  <c r="C469" i="1"/>
  <c r="D469" i="1"/>
  <c r="E469" i="1"/>
  <c r="F469" i="1"/>
  <c r="G469" i="1"/>
  <c r="H469" i="1"/>
  <c r="C470" i="1"/>
  <c r="D470" i="1"/>
  <c r="E470" i="1"/>
  <c r="F470" i="1"/>
  <c r="G470" i="1"/>
  <c r="H470" i="1"/>
  <c r="C471" i="1"/>
  <c r="D471" i="1"/>
  <c r="E471" i="1"/>
  <c r="F471" i="1"/>
  <c r="G471" i="1"/>
  <c r="H471" i="1"/>
  <c r="C472" i="1"/>
  <c r="D472" i="1"/>
  <c r="E472" i="1"/>
  <c r="F472" i="1"/>
  <c r="G472" i="1"/>
  <c r="H472" i="1"/>
  <c r="C473" i="1"/>
  <c r="D473" i="1"/>
  <c r="E473" i="1"/>
  <c r="F473" i="1"/>
  <c r="G473" i="1"/>
  <c r="H473" i="1"/>
  <c r="C474" i="1"/>
  <c r="D474" i="1"/>
  <c r="E474" i="1"/>
  <c r="F474" i="1"/>
  <c r="G474" i="1"/>
  <c r="H474" i="1"/>
  <c r="C475" i="1"/>
  <c r="D475" i="1"/>
  <c r="E475" i="1"/>
  <c r="F475" i="1"/>
  <c r="G475" i="1"/>
  <c r="H475" i="1"/>
  <c r="C476" i="1"/>
  <c r="D476" i="1"/>
  <c r="E476" i="1"/>
  <c r="F476" i="1"/>
  <c r="G476" i="1"/>
  <c r="H476" i="1"/>
  <c r="C477" i="1"/>
  <c r="D477" i="1"/>
  <c r="E477" i="1"/>
  <c r="F477" i="1"/>
  <c r="G477" i="1"/>
  <c r="H477" i="1"/>
  <c r="C478" i="1"/>
  <c r="D478" i="1"/>
  <c r="E478" i="1"/>
  <c r="F478" i="1"/>
  <c r="G478" i="1"/>
  <c r="H478" i="1"/>
  <c r="C479" i="1"/>
  <c r="D479" i="1"/>
  <c r="E479" i="1"/>
  <c r="F479" i="1"/>
  <c r="G479" i="1"/>
  <c r="H479" i="1"/>
  <c r="C480" i="1"/>
  <c r="D480" i="1"/>
  <c r="E480" i="1"/>
  <c r="F480" i="1"/>
  <c r="G480" i="1"/>
  <c r="H480" i="1"/>
  <c r="C481" i="1"/>
  <c r="D481" i="1"/>
  <c r="E481" i="1"/>
  <c r="F481" i="1"/>
  <c r="G481" i="1"/>
  <c r="H481" i="1"/>
  <c r="C482" i="1"/>
  <c r="D482" i="1"/>
  <c r="E482" i="1"/>
  <c r="F482" i="1"/>
  <c r="G482" i="1"/>
  <c r="H482" i="1"/>
  <c r="C483" i="1"/>
  <c r="D483" i="1"/>
  <c r="E483" i="1"/>
  <c r="F483" i="1"/>
  <c r="G483" i="1"/>
  <c r="H483" i="1"/>
  <c r="C484" i="1"/>
  <c r="D484" i="1"/>
  <c r="E484" i="1"/>
  <c r="F484" i="1"/>
  <c r="G484" i="1"/>
  <c r="H484" i="1"/>
  <c r="C485" i="1"/>
  <c r="D485" i="1"/>
  <c r="E485" i="1"/>
  <c r="F485" i="1"/>
  <c r="G485" i="1"/>
  <c r="H485" i="1"/>
  <c r="C486" i="1"/>
  <c r="D486" i="1"/>
  <c r="E486" i="1"/>
  <c r="F486" i="1"/>
  <c r="G486" i="1"/>
  <c r="H486" i="1"/>
  <c r="C487" i="1"/>
  <c r="D487" i="1"/>
  <c r="E487" i="1"/>
  <c r="F487" i="1"/>
  <c r="G487" i="1"/>
  <c r="H487" i="1"/>
  <c r="C488" i="1"/>
  <c r="D488" i="1"/>
  <c r="E488" i="1"/>
  <c r="F488" i="1"/>
  <c r="G488" i="1"/>
  <c r="H488" i="1"/>
  <c r="C489" i="1"/>
  <c r="D489" i="1"/>
  <c r="E489" i="1"/>
  <c r="F489" i="1"/>
  <c r="G489" i="1"/>
  <c r="H489" i="1"/>
  <c r="C490" i="1"/>
  <c r="D490" i="1"/>
  <c r="E490" i="1"/>
  <c r="F490" i="1"/>
  <c r="G490" i="1"/>
  <c r="H490" i="1"/>
  <c r="C491" i="1"/>
  <c r="D491" i="1"/>
  <c r="E491" i="1"/>
  <c r="F491" i="1"/>
  <c r="G491" i="1"/>
  <c r="H491" i="1"/>
  <c r="C492" i="1"/>
  <c r="D492" i="1"/>
  <c r="E492" i="1"/>
  <c r="F492" i="1"/>
  <c r="G492" i="1"/>
  <c r="H492" i="1"/>
  <c r="C493" i="1"/>
  <c r="D493" i="1"/>
  <c r="E493" i="1"/>
  <c r="F493" i="1"/>
  <c r="G493" i="1"/>
  <c r="H493" i="1"/>
  <c r="C494" i="1"/>
  <c r="D494" i="1"/>
  <c r="E494" i="1"/>
  <c r="F494" i="1"/>
  <c r="G494" i="1"/>
  <c r="H494" i="1"/>
  <c r="C495" i="1"/>
  <c r="D495" i="1"/>
  <c r="E495" i="1"/>
  <c r="F495" i="1"/>
  <c r="G495" i="1"/>
  <c r="H495" i="1"/>
  <c r="C496" i="1"/>
  <c r="D496" i="1"/>
  <c r="E496" i="1"/>
  <c r="F496" i="1"/>
  <c r="G496" i="1"/>
  <c r="H496" i="1"/>
  <c r="C497" i="1"/>
  <c r="D497" i="1"/>
  <c r="E497" i="1"/>
  <c r="F497" i="1"/>
  <c r="G497" i="1"/>
  <c r="H497" i="1"/>
  <c r="C498" i="1"/>
  <c r="D498" i="1"/>
  <c r="E498" i="1"/>
  <c r="F498" i="1"/>
  <c r="G498" i="1"/>
  <c r="H498" i="1"/>
  <c r="C499" i="1"/>
  <c r="D499" i="1"/>
  <c r="E499" i="1"/>
  <c r="F499" i="1"/>
  <c r="G499" i="1"/>
  <c r="H499" i="1"/>
  <c r="C500" i="1"/>
  <c r="D500" i="1"/>
  <c r="E500" i="1"/>
  <c r="F500" i="1"/>
  <c r="G500" i="1"/>
  <c r="H500" i="1"/>
  <c r="C501" i="1"/>
  <c r="D501" i="1"/>
  <c r="E501" i="1"/>
  <c r="F501" i="1"/>
  <c r="G501" i="1"/>
  <c r="H501" i="1"/>
  <c r="C502" i="1"/>
  <c r="D502" i="1"/>
  <c r="E502" i="1"/>
  <c r="F502" i="1"/>
  <c r="G502" i="1"/>
  <c r="H502" i="1"/>
  <c r="C503" i="1"/>
  <c r="D503" i="1"/>
  <c r="E503" i="1"/>
  <c r="F503" i="1"/>
  <c r="G503" i="1"/>
  <c r="H503" i="1"/>
  <c r="C504" i="1"/>
  <c r="D504" i="1"/>
  <c r="E504" i="1"/>
  <c r="F504" i="1"/>
  <c r="G504" i="1"/>
  <c r="H504" i="1"/>
  <c r="C505" i="1"/>
  <c r="D505" i="1"/>
  <c r="E505" i="1"/>
  <c r="F505" i="1"/>
  <c r="G505" i="1"/>
  <c r="H505" i="1"/>
  <c r="C506" i="1"/>
  <c r="D506" i="1"/>
  <c r="E506" i="1"/>
  <c r="F506" i="1"/>
  <c r="G506" i="1"/>
  <c r="H506" i="1"/>
  <c r="C507" i="1"/>
  <c r="D507" i="1"/>
  <c r="E507" i="1"/>
  <c r="F507" i="1"/>
  <c r="G507" i="1"/>
  <c r="H507" i="1"/>
  <c r="C508" i="1"/>
  <c r="D508" i="1"/>
  <c r="E508" i="1"/>
  <c r="F508" i="1"/>
  <c r="G508" i="1"/>
  <c r="H508" i="1"/>
  <c r="C509" i="1"/>
  <c r="D509" i="1"/>
  <c r="E509" i="1"/>
  <c r="F509" i="1"/>
  <c r="G509" i="1"/>
  <c r="H509" i="1"/>
  <c r="C510" i="1"/>
  <c r="D510" i="1"/>
  <c r="E510" i="1"/>
  <c r="F510" i="1"/>
  <c r="G510" i="1"/>
  <c r="H510" i="1"/>
  <c r="C511" i="1"/>
  <c r="D511" i="1"/>
  <c r="E511" i="1"/>
  <c r="F511" i="1"/>
  <c r="G511" i="1"/>
  <c r="H511" i="1"/>
  <c r="C512" i="1"/>
  <c r="D512" i="1"/>
  <c r="E512" i="1"/>
  <c r="F512" i="1"/>
  <c r="G512" i="1"/>
  <c r="H512" i="1"/>
  <c r="C513" i="1"/>
  <c r="D513" i="1"/>
  <c r="E513" i="1"/>
  <c r="F513" i="1"/>
  <c r="G513" i="1"/>
  <c r="H513" i="1"/>
  <c r="C514" i="1"/>
  <c r="D514" i="1"/>
  <c r="E514" i="1"/>
  <c r="F514" i="1"/>
  <c r="G514" i="1"/>
  <c r="H514" i="1"/>
  <c r="C515" i="1"/>
  <c r="D515" i="1"/>
  <c r="E515" i="1"/>
  <c r="F515" i="1"/>
  <c r="G515" i="1"/>
  <c r="H515" i="1"/>
  <c r="C516" i="1"/>
  <c r="D516" i="1"/>
  <c r="E516" i="1"/>
  <c r="F516" i="1"/>
  <c r="G516" i="1"/>
  <c r="H516" i="1"/>
  <c r="C517" i="1"/>
  <c r="D517" i="1"/>
  <c r="E517" i="1"/>
  <c r="F517" i="1"/>
  <c r="G517" i="1"/>
  <c r="H517" i="1"/>
  <c r="C518" i="1"/>
  <c r="D518" i="1"/>
  <c r="E518" i="1"/>
  <c r="F518" i="1"/>
  <c r="G518" i="1"/>
  <c r="H518" i="1"/>
  <c r="C519" i="1"/>
  <c r="D519" i="1"/>
  <c r="E519" i="1"/>
  <c r="F519" i="1"/>
  <c r="G519" i="1"/>
  <c r="H519" i="1"/>
  <c r="C520" i="1"/>
  <c r="D520" i="1"/>
  <c r="E520" i="1"/>
  <c r="F520" i="1"/>
  <c r="G520" i="1"/>
  <c r="H520" i="1"/>
  <c r="C521" i="1"/>
  <c r="D521" i="1"/>
  <c r="E521" i="1"/>
  <c r="F521" i="1"/>
  <c r="G521" i="1"/>
  <c r="H521" i="1"/>
  <c r="C522" i="1"/>
  <c r="D522" i="1"/>
  <c r="E522" i="1"/>
  <c r="F522" i="1"/>
  <c r="G522" i="1"/>
  <c r="H522" i="1"/>
  <c r="C523" i="1"/>
  <c r="D523" i="1"/>
  <c r="E523" i="1"/>
  <c r="F523" i="1"/>
  <c r="G523" i="1"/>
  <c r="H523" i="1"/>
  <c r="C524" i="1"/>
  <c r="D524" i="1"/>
  <c r="E524" i="1"/>
  <c r="F524" i="1"/>
  <c r="G524" i="1"/>
  <c r="H524" i="1"/>
  <c r="C525" i="1"/>
  <c r="D525" i="1"/>
  <c r="E525" i="1"/>
  <c r="F525" i="1"/>
  <c r="G525" i="1"/>
  <c r="H525" i="1"/>
  <c r="C526" i="1"/>
  <c r="D526" i="1"/>
  <c r="E526" i="1"/>
  <c r="F526" i="1"/>
  <c r="G526" i="1"/>
  <c r="H526" i="1"/>
  <c r="C527" i="1"/>
  <c r="D527" i="1"/>
  <c r="E527" i="1"/>
  <c r="F527" i="1"/>
  <c r="G527" i="1"/>
  <c r="H527" i="1"/>
  <c r="C528" i="1"/>
  <c r="D528" i="1"/>
  <c r="E528" i="1"/>
  <c r="F528" i="1"/>
  <c r="G528" i="1"/>
  <c r="H528" i="1"/>
  <c r="C529" i="1"/>
  <c r="D529" i="1"/>
  <c r="E529" i="1"/>
  <c r="F529" i="1"/>
  <c r="G529" i="1"/>
  <c r="H529" i="1"/>
  <c r="C530" i="1"/>
  <c r="D530" i="1"/>
  <c r="E530" i="1"/>
  <c r="F530" i="1"/>
  <c r="G530" i="1"/>
  <c r="H530" i="1"/>
  <c r="C531" i="1"/>
  <c r="D531" i="1"/>
  <c r="E531" i="1"/>
  <c r="F531" i="1"/>
  <c r="G531" i="1"/>
  <c r="H531" i="1"/>
  <c r="C532" i="1"/>
  <c r="D532" i="1"/>
  <c r="E532" i="1"/>
  <c r="F532" i="1"/>
  <c r="G532" i="1"/>
  <c r="H532" i="1"/>
  <c r="C533" i="1"/>
  <c r="D533" i="1"/>
  <c r="E533" i="1"/>
  <c r="F533" i="1"/>
  <c r="G533" i="1"/>
  <c r="H533" i="1"/>
  <c r="C534" i="1"/>
  <c r="D534" i="1"/>
  <c r="E534" i="1"/>
  <c r="F534" i="1"/>
  <c r="G534" i="1"/>
  <c r="H534" i="1"/>
  <c r="C535" i="1"/>
  <c r="D535" i="1"/>
  <c r="E535" i="1"/>
  <c r="F535" i="1"/>
  <c r="G535" i="1"/>
  <c r="H535" i="1"/>
  <c r="C536" i="1"/>
  <c r="D536" i="1"/>
  <c r="E536" i="1"/>
  <c r="F536" i="1"/>
  <c r="G536" i="1"/>
  <c r="H536" i="1"/>
  <c r="C537" i="1"/>
  <c r="D537" i="1"/>
  <c r="E537" i="1"/>
  <c r="F537" i="1"/>
  <c r="G537" i="1"/>
  <c r="H537" i="1"/>
  <c r="C538" i="1"/>
  <c r="D538" i="1"/>
  <c r="E538" i="1"/>
  <c r="F538" i="1"/>
  <c r="G538" i="1"/>
  <c r="H538" i="1"/>
  <c r="C539" i="1"/>
  <c r="D539" i="1"/>
  <c r="E539" i="1"/>
  <c r="F539" i="1"/>
  <c r="G539" i="1"/>
  <c r="H539" i="1"/>
  <c r="C540" i="1"/>
  <c r="D540" i="1"/>
  <c r="E540" i="1"/>
  <c r="F540" i="1"/>
  <c r="G540" i="1"/>
  <c r="H540" i="1"/>
  <c r="C541" i="1"/>
  <c r="D541" i="1"/>
  <c r="E541" i="1"/>
  <c r="F541" i="1"/>
  <c r="G541" i="1"/>
  <c r="H541" i="1"/>
  <c r="C542" i="1"/>
  <c r="D542" i="1"/>
  <c r="E542" i="1"/>
  <c r="F542" i="1"/>
  <c r="G542" i="1"/>
  <c r="H542" i="1"/>
  <c r="C543" i="1"/>
  <c r="D543" i="1"/>
  <c r="E543" i="1"/>
  <c r="F543" i="1"/>
  <c r="G543" i="1"/>
  <c r="H543" i="1"/>
  <c r="C544" i="1"/>
  <c r="D544" i="1"/>
  <c r="E544" i="1"/>
  <c r="F544" i="1"/>
  <c r="G544" i="1"/>
  <c r="H544" i="1"/>
  <c r="C545" i="1"/>
  <c r="D545" i="1"/>
  <c r="E545" i="1"/>
  <c r="F545" i="1"/>
  <c r="G545" i="1"/>
  <c r="H545" i="1"/>
  <c r="C546" i="1"/>
  <c r="D546" i="1"/>
  <c r="E546" i="1"/>
  <c r="F546" i="1"/>
  <c r="G546" i="1"/>
  <c r="H546" i="1"/>
  <c r="C547" i="1"/>
  <c r="D547" i="1"/>
  <c r="E547" i="1"/>
  <c r="F547" i="1"/>
  <c r="G547" i="1"/>
  <c r="H547" i="1"/>
  <c r="C548" i="1"/>
  <c r="D548" i="1"/>
  <c r="E548" i="1"/>
  <c r="F548" i="1"/>
  <c r="G548" i="1"/>
  <c r="H548" i="1"/>
  <c r="C549" i="1"/>
  <c r="D549" i="1"/>
  <c r="E549" i="1"/>
  <c r="F549" i="1"/>
  <c r="G549" i="1"/>
  <c r="H549" i="1"/>
  <c r="C550" i="1"/>
  <c r="D550" i="1"/>
  <c r="E550" i="1"/>
  <c r="F550" i="1"/>
  <c r="G550" i="1"/>
  <c r="H550" i="1"/>
  <c r="C551" i="1"/>
  <c r="D551" i="1"/>
  <c r="E551" i="1"/>
  <c r="F551" i="1"/>
  <c r="G551" i="1"/>
  <c r="H551" i="1"/>
  <c r="C552" i="1"/>
  <c r="D552" i="1"/>
  <c r="E552" i="1"/>
  <c r="F552" i="1"/>
  <c r="G552" i="1"/>
  <c r="H552" i="1"/>
  <c r="C553" i="1"/>
  <c r="D553" i="1"/>
  <c r="E553" i="1"/>
  <c r="F553" i="1"/>
  <c r="G553" i="1"/>
  <c r="H553" i="1"/>
  <c r="C554" i="1"/>
  <c r="D554" i="1"/>
  <c r="E554" i="1"/>
  <c r="F554" i="1"/>
  <c r="G554" i="1"/>
  <c r="H554" i="1"/>
  <c r="C555" i="1"/>
  <c r="D555" i="1"/>
  <c r="E555" i="1"/>
  <c r="F555" i="1"/>
  <c r="G555" i="1"/>
  <c r="H555" i="1"/>
  <c r="C556" i="1"/>
  <c r="D556" i="1"/>
  <c r="E556" i="1"/>
  <c r="F556" i="1"/>
  <c r="G556" i="1"/>
  <c r="H556" i="1"/>
  <c r="C557" i="1"/>
  <c r="D557" i="1"/>
  <c r="E557" i="1"/>
  <c r="F557" i="1"/>
  <c r="G557" i="1"/>
  <c r="H557" i="1"/>
  <c r="C558" i="1"/>
  <c r="D558" i="1"/>
  <c r="E558" i="1"/>
  <c r="F558" i="1"/>
  <c r="G558" i="1"/>
  <c r="H558" i="1"/>
  <c r="C559" i="1"/>
  <c r="D559" i="1"/>
  <c r="E559" i="1"/>
  <c r="F559" i="1"/>
  <c r="G559" i="1"/>
  <c r="H559" i="1"/>
  <c r="C560" i="1"/>
  <c r="D560" i="1"/>
  <c r="E560" i="1"/>
  <c r="F560" i="1"/>
  <c r="G560" i="1"/>
  <c r="H560" i="1"/>
  <c r="C561" i="1"/>
  <c r="D561" i="1"/>
  <c r="E561" i="1"/>
  <c r="F561" i="1"/>
  <c r="G561" i="1"/>
  <c r="H561" i="1"/>
  <c r="C562" i="1"/>
  <c r="D562" i="1"/>
  <c r="E562" i="1"/>
  <c r="F562" i="1"/>
  <c r="G562" i="1"/>
  <c r="H562" i="1"/>
  <c r="C563" i="1"/>
  <c r="D563" i="1"/>
  <c r="E563" i="1"/>
  <c r="F563" i="1"/>
  <c r="G563" i="1"/>
  <c r="H563" i="1"/>
  <c r="C564" i="1"/>
  <c r="D564" i="1"/>
  <c r="E564" i="1"/>
  <c r="F564" i="1"/>
  <c r="G564" i="1"/>
  <c r="H564" i="1"/>
  <c r="C565" i="1"/>
  <c r="D565" i="1"/>
  <c r="E565" i="1"/>
  <c r="F565" i="1"/>
  <c r="G565" i="1"/>
  <c r="H565" i="1"/>
  <c r="C566" i="1"/>
  <c r="D566" i="1"/>
  <c r="E566" i="1"/>
  <c r="F566" i="1"/>
  <c r="G566" i="1"/>
  <c r="H566" i="1"/>
  <c r="C567" i="1"/>
  <c r="D567" i="1"/>
  <c r="E567" i="1"/>
  <c r="F567" i="1"/>
  <c r="G567" i="1"/>
  <c r="H567" i="1"/>
  <c r="C568" i="1"/>
  <c r="D568" i="1"/>
  <c r="E568" i="1"/>
  <c r="F568" i="1"/>
  <c r="G568" i="1"/>
  <c r="H568" i="1"/>
  <c r="C569" i="1"/>
  <c r="D569" i="1"/>
  <c r="E569" i="1"/>
  <c r="F569" i="1"/>
  <c r="G569" i="1"/>
  <c r="H569" i="1"/>
  <c r="C570" i="1"/>
  <c r="D570" i="1"/>
  <c r="E570" i="1"/>
  <c r="F570" i="1"/>
  <c r="G570" i="1"/>
  <c r="H570" i="1"/>
  <c r="C571" i="1"/>
  <c r="D571" i="1"/>
  <c r="E571" i="1"/>
  <c r="F571" i="1"/>
  <c r="G571" i="1"/>
  <c r="H571" i="1"/>
  <c r="C572" i="1"/>
  <c r="D572" i="1"/>
  <c r="E572" i="1"/>
  <c r="F572" i="1"/>
  <c r="G572" i="1"/>
  <c r="H572" i="1"/>
  <c r="C573" i="1"/>
  <c r="D573" i="1"/>
  <c r="E573" i="1"/>
  <c r="F573" i="1"/>
  <c r="G573" i="1"/>
  <c r="H573" i="1"/>
  <c r="C574" i="1"/>
  <c r="D574" i="1"/>
  <c r="E574" i="1"/>
  <c r="F574" i="1"/>
  <c r="G574" i="1"/>
  <c r="H574" i="1"/>
  <c r="C575" i="1"/>
  <c r="D575" i="1"/>
  <c r="E575" i="1"/>
  <c r="F575" i="1"/>
  <c r="G575" i="1"/>
  <c r="H575" i="1"/>
  <c r="C576" i="1"/>
  <c r="D576" i="1"/>
  <c r="E576" i="1"/>
  <c r="F576" i="1"/>
  <c r="G576" i="1"/>
  <c r="H576" i="1"/>
  <c r="C577" i="1"/>
  <c r="D577" i="1"/>
  <c r="E577" i="1"/>
  <c r="F577" i="1"/>
  <c r="G577" i="1"/>
  <c r="H577" i="1"/>
  <c r="C578" i="1"/>
  <c r="D578" i="1"/>
  <c r="E578" i="1"/>
  <c r="F578" i="1"/>
  <c r="G578" i="1"/>
  <c r="H578" i="1"/>
  <c r="C579" i="1"/>
  <c r="D579" i="1"/>
  <c r="E579" i="1"/>
  <c r="F579" i="1"/>
  <c r="G579" i="1"/>
  <c r="H579" i="1"/>
  <c r="C580" i="1"/>
  <c r="D580" i="1"/>
  <c r="E580" i="1"/>
  <c r="F580" i="1"/>
  <c r="G580" i="1"/>
  <c r="H580" i="1"/>
  <c r="C581" i="1"/>
  <c r="D581" i="1"/>
  <c r="E581" i="1"/>
  <c r="F581" i="1"/>
  <c r="G581" i="1"/>
  <c r="H581" i="1"/>
  <c r="C582" i="1"/>
  <c r="D582" i="1"/>
  <c r="E582" i="1"/>
  <c r="F582" i="1"/>
  <c r="G582" i="1"/>
  <c r="H582" i="1"/>
  <c r="C583" i="1"/>
  <c r="D583" i="1"/>
  <c r="E583" i="1"/>
  <c r="F583" i="1"/>
  <c r="G583" i="1"/>
  <c r="H583" i="1"/>
  <c r="C584" i="1"/>
  <c r="D584" i="1"/>
  <c r="E584" i="1"/>
  <c r="F584" i="1"/>
  <c r="G584" i="1"/>
  <c r="H584" i="1"/>
  <c r="C585" i="1"/>
  <c r="D585" i="1"/>
  <c r="E585" i="1"/>
  <c r="F585" i="1"/>
  <c r="G585" i="1"/>
  <c r="H585" i="1"/>
  <c r="C586" i="1"/>
  <c r="D586" i="1"/>
  <c r="E586" i="1"/>
  <c r="F586" i="1"/>
  <c r="G586" i="1"/>
  <c r="H586" i="1"/>
  <c r="C587" i="1"/>
  <c r="D587" i="1"/>
  <c r="E587" i="1"/>
  <c r="F587" i="1"/>
  <c r="G587" i="1"/>
  <c r="H587" i="1"/>
  <c r="C588" i="1"/>
  <c r="D588" i="1"/>
  <c r="E588" i="1"/>
  <c r="F588" i="1"/>
  <c r="G588" i="1"/>
  <c r="H588" i="1"/>
  <c r="C589" i="1"/>
  <c r="D589" i="1"/>
  <c r="E589" i="1"/>
  <c r="F589" i="1"/>
  <c r="G589" i="1"/>
  <c r="H589" i="1"/>
  <c r="C590" i="1"/>
  <c r="D590" i="1"/>
  <c r="E590" i="1"/>
  <c r="F590" i="1"/>
  <c r="G590" i="1"/>
  <c r="H590" i="1"/>
  <c r="C591" i="1"/>
  <c r="D591" i="1"/>
  <c r="E591" i="1"/>
  <c r="F591" i="1"/>
  <c r="G591" i="1"/>
  <c r="H591" i="1"/>
  <c r="C592" i="1"/>
  <c r="D592" i="1"/>
  <c r="E592" i="1"/>
  <c r="F592" i="1"/>
  <c r="G592" i="1"/>
  <c r="H592" i="1"/>
  <c r="C593" i="1"/>
  <c r="D593" i="1"/>
  <c r="E593" i="1"/>
  <c r="F593" i="1"/>
  <c r="G593" i="1"/>
  <c r="H593" i="1"/>
  <c r="C594" i="1"/>
  <c r="D594" i="1"/>
  <c r="E594" i="1"/>
  <c r="F594" i="1"/>
  <c r="G594" i="1"/>
  <c r="H594" i="1"/>
  <c r="C595" i="1"/>
  <c r="D595" i="1"/>
  <c r="E595" i="1"/>
  <c r="F595" i="1"/>
  <c r="G595" i="1"/>
  <c r="H595" i="1"/>
  <c r="C596" i="1"/>
  <c r="D596" i="1"/>
  <c r="E596" i="1"/>
  <c r="F596" i="1"/>
  <c r="G596" i="1"/>
  <c r="H596" i="1"/>
  <c r="C597" i="1"/>
  <c r="D597" i="1"/>
  <c r="E597" i="1"/>
  <c r="F597" i="1"/>
  <c r="G597" i="1"/>
  <c r="H597" i="1"/>
  <c r="C598" i="1"/>
  <c r="D598" i="1"/>
  <c r="E598" i="1"/>
  <c r="F598" i="1"/>
  <c r="G598" i="1"/>
  <c r="H598" i="1"/>
  <c r="C599" i="1"/>
  <c r="D599" i="1"/>
  <c r="E599" i="1"/>
  <c r="F599" i="1"/>
  <c r="G599" i="1"/>
  <c r="H599" i="1"/>
  <c r="C600" i="1"/>
  <c r="D600" i="1"/>
  <c r="E600" i="1"/>
  <c r="F600" i="1"/>
  <c r="G600" i="1"/>
  <c r="H600" i="1"/>
  <c r="C601" i="1"/>
  <c r="D601" i="1"/>
  <c r="E601" i="1"/>
  <c r="F601" i="1"/>
  <c r="G601" i="1"/>
  <c r="H601" i="1"/>
  <c r="C602" i="1"/>
  <c r="D602" i="1"/>
  <c r="E602" i="1"/>
  <c r="F602" i="1"/>
  <c r="G602" i="1"/>
  <c r="H602" i="1"/>
  <c r="C603" i="1"/>
  <c r="D603" i="1"/>
  <c r="E603" i="1"/>
  <c r="F603" i="1"/>
  <c r="G603" i="1"/>
  <c r="H603" i="1"/>
  <c r="C604" i="1"/>
  <c r="D604" i="1"/>
  <c r="E604" i="1"/>
  <c r="F604" i="1"/>
  <c r="G604" i="1"/>
  <c r="H604" i="1"/>
  <c r="C605" i="1"/>
  <c r="D605" i="1"/>
  <c r="E605" i="1"/>
  <c r="F605" i="1"/>
  <c r="G605" i="1"/>
  <c r="H605" i="1"/>
  <c r="C606" i="1"/>
  <c r="D606" i="1"/>
  <c r="E606" i="1"/>
  <c r="F606" i="1"/>
  <c r="G606" i="1"/>
  <c r="H606" i="1"/>
  <c r="C607" i="1"/>
  <c r="D607" i="1"/>
  <c r="E607" i="1"/>
  <c r="F607" i="1"/>
  <c r="G607" i="1"/>
  <c r="H607" i="1"/>
  <c r="C608" i="1"/>
  <c r="D608" i="1"/>
  <c r="E608" i="1"/>
  <c r="F608" i="1"/>
  <c r="G608" i="1"/>
  <c r="H608" i="1"/>
  <c r="C609" i="1"/>
  <c r="D609" i="1"/>
  <c r="E609" i="1"/>
  <c r="F609" i="1"/>
  <c r="G609" i="1"/>
  <c r="H609" i="1"/>
  <c r="C610" i="1"/>
  <c r="D610" i="1"/>
  <c r="E610" i="1"/>
  <c r="F610" i="1"/>
  <c r="G610" i="1"/>
  <c r="H610" i="1"/>
  <c r="C611" i="1"/>
  <c r="D611" i="1"/>
  <c r="E611" i="1"/>
  <c r="F611" i="1"/>
  <c r="G611" i="1"/>
  <c r="H611" i="1"/>
  <c r="C612" i="1"/>
  <c r="D612" i="1"/>
  <c r="E612" i="1"/>
  <c r="F612" i="1"/>
  <c r="G612" i="1"/>
  <c r="H612" i="1"/>
  <c r="C613" i="1"/>
  <c r="D613" i="1"/>
  <c r="E613" i="1"/>
  <c r="F613" i="1"/>
  <c r="G613" i="1"/>
  <c r="H613" i="1"/>
  <c r="C614" i="1"/>
  <c r="D614" i="1"/>
  <c r="E614" i="1"/>
  <c r="F614" i="1"/>
  <c r="G614" i="1"/>
  <c r="H614" i="1"/>
  <c r="C615" i="1"/>
  <c r="D615" i="1"/>
  <c r="E615" i="1"/>
  <c r="F615" i="1"/>
  <c r="G615" i="1"/>
  <c r="H615" i="1"/>
  <c r="C616" i="1"/>
  <c r="D616" i="1"/>
  <c r="E616" i="1"/>
  <c r="F616" i="1"/>
  <c r="G616" i="1"/>
  <c r="H616" i="1"/>
  <c r="C617" i="1"/>
  <c r="D617" i="1"/>
  <c r="E617" i="1"/>
  <c r="F617" i="1"/>
  <c r="G617" i="1"/>
  <c r="H617" i="1"/>
  <c r="C618" i="1"/>
  <c r="D618" i="1"/>
  <c r="E618" i="1"/>
  <c r="F618" i="1"/>
  <c r="G618" i="1"/>
  <c r="H618" i="1"/>
  <c r="C619" i="1"/>
  <c r="D619" i="1"/>
  <c r="E619" i="1"/>
  <c r="F619" i="1"/>
  <c r="G619" i="1"/>
  <c r="H619" i="1"/>
  <c r="C620" i="1"/>
  <c r="D620" i="1"/>
  <c r="E620" i="1"/>
  <c r="F620" i="1"/>
  <c r="G620" i="1"/>
  <c r="H620" i="1"/>
  <c r="C621" i="1"/>
  <c r="D621" i="1"/>
  <c r="E621" i="1"/>
  <c r="F621" i="1"/>
  <c r="G621" i="1"/>
  <c r="H621" i="1"/>
  <c r="C622" i="1"/>
  <c r="D622" i="1"/>
  <c r="E622" i="1"/>
  <c r="F622" i="1"/>
  <c r="G622" i="1"/>
  <c r="H622" i="1"/>
  <c r="C623" i="1"/>
  <c r="D623" i="1"/>
  <c r="E623" i="1"/>
  <c r="F623" i="1"/>
  <c r="G623" i="1"/>
  <c r="H623" i="1"/>
  <c r="C624" i="1"/>
  <c r="D624" i="1"/>
  <c r="E624" i="1"/>
  <c r="F624" i="1"/>
  <c r="G624" i="1"/>
  <c r="H624" i="1"/>
  <c r="C625" i="1"/>
  <c r="D625" i="1"/>
  <c r="E625" i="1"/>
  <c r="F625" i="1"/>
  <c r="G625" i="1"/>
  <c r="H625" i="1"/>
  <c r="C626" i="1"/>
  <c r="D626" i="1"/>
  <c r="E626" i="1"/>
  <c r="F626" i="1"/>
  <c r="G626" i="1"/>
  <c r="H626" i="1"/>
  <c r="C627" i="1"/>
  <c r="D627" i="1"/>
  <c r="E627" i="1"/>
  <c r="F627" i="1"/>
  <c r="G627" i="1"/>
  <c r="H627" i="1"/>
  <c r="C628" i="1"/>
  <c r="D628" i="1"/>
  <c r="E628" i="1"/>
  <c r="F628" i="1"/>
  <c r="G628" i="1"/>
  <c r="H628" i="1"/>
  <c r="C629" i="1"/>
  <c r="D629" i="1"/>
  <c r="E629" i="1"/>
  <c r="F629" i="1"/>
  <c r="G629" i="1"/>
  <c r="H629" i="1"/>
  <c r="C630" i="1"/>
  <c r="D630" i="1"/>
  <c r="E630" i="1"/>
  <c r="F630" i="1"/>
  <c r="G630" i="1"/>
  <c r="H630" i="1"/>
  <c r="C631" i="1"/>
  <c r="D631" i="1"/>
  <c r="E631" i="1"/>
  <c r="F631" i="1"/>
  <c r="G631" i="1"/>
  <c r="H631" i="1"/>
  <c r="C632" i="1"/>
  <c r="D632" i="1"/>
  <c r="E632" i="1"/>
  <c r="F632" i="1"/>
  <c r="G632" i="1"/>
  <c r="H632" i="1"/>
  <c r="C633" i="1"/>
  <c r="D633" i="1"/>
  <c r="E633" i="1"/>
  <c r="F633" i="1"/>
  <c r="G633" i="1"/>
  <c r="H633" i="1"/>
  <c r="C634" i="1"/>
  <c r="D634" i="1"/>
  <c r="E634" i="1"/>
  <c r="F634" i="1"/>
  <c r="G634" i="1"/>
  <c r="H634" i="1"/>
  <c r="C635" i="1"/>
  <c r="D635" i="1"/>
  <c r="E635" i="1"/>
  <c r="F635" i="1"/>
  <c r="G635" i="1"/>
  <c r="H635" i="1"/>
  <c r="C636" i="1"/>
  <c r="D636" i="1"/>
  <c r="E636" i="1"/>
  <c r="F636" i="1"/>
  <c r="G636" i="1"/>
  <c r="H636" i="1"/>
  <c r="C637" i="1"/>
  <c r="D637" i="1"/>
  <c r="E637" i="1"/>
  <c r="F637" i="1"/>
  <c r="G637" i="1"/>
  <c r="H637" i="1"/>
  <c r="C638" i="1"/>
  <c r="D638" i="1"/>
  <c r="E638" i="1"/>
  <c r="F638" i="1"/>
  <c r="G638" i="1"/>
  <c r="H638" i="1"/>
  <c r="C639" i="1"/>
  <c r="D639" i="1"/>
  <c r="E639" i="1"/>
  <c r="F639" i="1"/>
  <c r="G639" i="1"/>
  <c r="H639" i="1"/>
  <c r="C640" i="1"/>
  <c r="D640" i="1"/>
  <c r="E640" i="1"/>
  <c r="F640" i="1"/>
  <c r="G640" i="1"/>
  <c r="H640" i="1"/>
  <c r="C641" i="1"/>
  <c r="D641" i="1"/>
  <c r="E641" i="1"/>
  <c r="F641" i="1"/>
  <c r="G641" i="1"/>
  <c r="H641" i="1"/>
  <c r="C642" i="1"/>
  <c r="D642" i="1"/>
  <c r="E642" i="1"/>
  <c r="F642" i="1"/>
  <c r="G642" i="1"/>
  <c r="H642" i="1"/>
  <c r="C643" i="1"/>
  <c r="D643" i="1"/>
  <c r="E643" i="1"/>
  <c r="F643" i="1"/>
  <c r="G643" i="1"/>
  <c r="H643" i="1"/>
  <c r="C644" i="1"/>
  <c r="D644" i="1"/>
  <c r="E644" i="1"/>
  <c r="F644" i="1"/>
  <c r="G644" i="1"/>
  <c r="H644" i="1"/>
  <c r="C645" i="1"/>
  <c r="D645" i="1"/>
  <c r="E645" i="1"/>
  <c r="F645" i="1"/>
  <c r="G645" i="1"/>
  <c r="H645" i="1"/>
  <c r="C646" i="1"/>
  <c r="D646" i="1"/>
  <c r="E646" i="1"/>
  <c r="F646" i="1"/>
  <c r="G646" i="1"/>
  <c r="H646" i="1"/>
  <c r="C647" i="1"/>
  <c r="D647" i="1"/>
  <c r="E647" i="1"/>
  <c r="F647" i="1"/>
  <c r="G647" i="1"/>
  <c r="H647" i="1"/>
  <c r="C648" i="1"/>
  <c r="D648" i="1"/>
  <c r="E648" i="1"/>
  <c r="F648" i="1"/>
  <c r="G648" i="1"/>
  <c r="H648" i="1"/>
  <c r="C649" i="1"/>
  <c r="D649" i="1"/>
  <c r="E649" i="1"/>
  <c r="F649" i="1"/>
  <c r="G649" i="1"/>
  <c r="H649" i="1"/>
  <c r="C650" i="1"/>
  <c r="D650" i="1"/>
  <c r="E650" i="1"/>
  <c r="F650" i="1"/>
  <c r="G650" i="1"/>
  <c r="H650" i="1"/>
  <c r="C651" i="1"/>
  <c r="D651" i="1"/>
  <c r="E651" i="1"/>
  <c r="F651" i="1"/>
  <c r="G651" i="1"/>
  <c r="H651" i="1"/>
  <c r="C652" i="1"/>
  <c r="D652" i="1"/>
  <c r="E652" i="1"/>
  <c r="F652" i="1"/>
  <c r="G652" i="1"/>
  <c r="H652" i="1"/>
  <c r="C653" i="1"/>
  <c r="D653" i="1"/>
  <c r="E653" i="1"/>
  <c r="F653" i="1"/>
  <c r="G653" i="1"/>
  <c r="H653" i="1"/>
  <c r="C654" i="1"/>
  <c r="D654" i="1"/>
  <c r="E654" i="1"/>
  <c r="F654" i="1"/>
  <c r="G654" i="1"/>
  <c r="H654" i="1"/>
  <c r="C655" i="1"/>
  <c r="D655" i="1"/>
  <c r="E655" i="1"/>
  <c r="F655" i="1"/>
  <c r="G655" i="1"/>
  <c r="H655" i="1"/>
  <c r="C656" i="1"/>
  <c r="D656" i="1"/>
  <c r="E656" i="1"/>
  <c r="F656" i="1"/>
  <c r="G656" i="1"/>
  <c r="H656" i="1"/>
  <c r="C657" i="1"/>
  <c r="D657" i="1"/>
  <c r="E657" i="1"/>
  <c r="F657" i="1"/>
  <c r="G657" i="1"/>
  <c r="H657" i="1"/>
  <c r="C658" i="1"/>
  <c r="D658" i="1"/>
  <c r="E658" i="1"/>
  <c r="F658" i="1"/>
  <c r="G658" i="1"/>
  <c r="H658" i="1"/>
  <c r="C659" i="1"/>
  <c r="D659" i="1"/>
  <c r="E659" i="1"/>
  <c r="F659" i="1"/>
  <c r="G659" i="1"/>
  <c r="H659" i="1"/>
  <c r="C660" i="1"/>
  <c r="D660" i="1"/>
  <c r="E660" i="1"/>
  <c r="F660" i="1"/>
  <c r="G660" i="1"/>
  <c r="H660" i="1"/>
  <c r="C661" i="1"/>
  <c r="D661" i="1"/>
  <c r="E661" i="1"/>
  <c r="F661" i="1"/>
  <c r="G661" i="1"/>
  <c r="H661" i="1"/>
  <c r="C662" i="1"/>
  <c r="D662" i="1"/>
  <c r="E662" i="1"/>
  <c r="F662" i="1"/>
  <c r="G662" i="1"/>
  <c r="H662" i="1"/>
  <c r="C663" i="1"/>
  <c r="D663" i="1"/>
  <c r="E663" i="1"/>
  <c r="F663" i="1"/>
  <c r="G663" i="1"/>
  <c r="H663" i="1"/>
  <c r="C664" i="1"/>
  <c r="D664" i="1"/>
  <c r="E664" i="1"/>
  <c r="F664" i="1"/>
  <c r="G664" i="1"/>
  <c r="H664" i="1"/>
  <c r="C665" i="1"/>
  <c r="D665" i="1"/>
  <c r="E665" i="1"/>
  <c r="F665" i="1"/>
  <c r="G665" i="1"/>
  <c r="H665" i="1"/>
  <c r="C666" i="1"/>
  <c r="D666" i="1"/>
  <c r="E666" i="1"/>
  <c r="F666" i="1"/>
  <c r="G666" i="1"/>
  <c r="H666" i="1"/>
  <c r="C667" i="1"/>
  <c r="D667" i="1"/>
  <c r="E667" i="1"/>
  <c r="F667" i="1"/>
  <c r="G667" i="1"/>
  <c r="H667" i="1"/>
  <c r="C668" i="1"/>
  <c r="D668" i="1"/>
  <c r="E668" i="1"/>
  <c r="F668" i="1"/>
  <c r="G668" i="1"/>
  <c r="H668" i="1"/>
  <c r="C669" i="1"/>
  <c r="D669" i="1"/>
  <c r="E669" i="1"/>
  <c r="F669" i="1"/>
  <c r="G669" i="1"/>
  <c r="H669" i="1"/>
  <c r="C670" i="1"/>
  <c r="D670" i="1"/>
  <c r="E670" i="1"/>
  <c r="F670" i="1"/>
  <c r="G670" i="1"/>
  <c r="H670" i="1"/>
  <c r="C671" i="1"/>
  <c r="D671" i="1"/>
  <c r="E671" i="1"/>
  <c r="F671" i="1"/>
  <c r="G671" i="1"/>
  <c r="H671" i="1"/>
  <c r="C672" i="1"/>
  <c r="D672" i="1"/>
  <c r="E672" i="1"/>
  <c r="F672" i="1"/>
  <c r="G672" i="1"/>
  <c r="H672" i="1"/>
  <c r="C673" i="1"/>
  <c r="D673" i="1"/>
  <c r="E673" i="1"/>
  <c r="F673" i="1"/>
  <c r="G673" i="1"/>
  <c r="H673" i="1"/>
  <c r="C674" i="1"/>
  <c r="D674" i="1"/>
  <c r="E674" i="1"/>
  <c r="F674" i="1"/>
  <c r="G674" i="1"/>
  <c r="H674" i="1"/>
  <c r="C675" i="1"/>
  <c r="D675" i="1"/>
  <c r="E675" i="1"/>
  <c r="F675" i="1"/>
  <c r="G675" i="1"/>
  <c r="H675" i="1"/>
  <c r="C676" i="1"/>
  <c r="D676" i="1"/>
  <c r="E676" i="1"/>
  <c r="F676" i="1"/>
  <c r="G676" i="1"/>
  <c r="H676" i="1"/>
  <c r="C677" i="1"/>
  <c r="D677" i="1"/>
  <c r="E677" i="1"/>
  <c r="F677" i="1"/>
  <c r="G677" i="1"/>
  <c r="H677" i="1"/>
  <c r="C678" i="1"/>
  <c r="D678" i="1"/>
  <c r="E678" i="1"/>
  <c r="F678" i="1"/>
  <c r="G678" i="1"/>
  <c r="H678" i="1"/>
  <c r="C679" i="1"/>
  <c r="D679" i="1"/>
  <c r="E679" i="1"/>
  <c r="F679" i="1"/>
  <c r="G679" i="1"/>
  <c r="H679" i="1"/>
  <c r="C680" i="1"/>
  <c r="D680" i="1"/>
  <c r="E680" i="1"/>
  <c r="F680" i="1"/>
  <c r="G680" i="1"/>
  <c r="H680" i="1"/>
  <c r="C681" i="1"/>
  <c r="D681" i="1"/>
  <c r="E681" i="1"/>
  <c r="F681" i="1"/>
  <c r="G681" i="1"/>
  <c r="H681" i="1"/>
  <c r="C682" i="1"/>
  <c r="D682" i="1"/>
  <c r="E682" i="1"/>
  <c r="F682" i="1"/>
  <c r="G682" i="1"/>
  <c r="H682" i="1"/>
  <c r="C683" i="1"/>
  <c r="D683" i="1"/>
  <c r="E683" i="1"/>
  <c r="F683" i="1"/>
  <c r="G683" i="1"/>
  <c r="H683" i="1"/>
  <c r="C684" i="1"/>
  <c r="D684" i="1"/>
  <c r="E684" i="1"/>
  <c r="F684" i="1"/>
  <c r="G684" i="1"/>
  <c r="H684" i="1"/>
  <c r="C685" i="1"/>
  <c r="D685" i="1"/>
  <c r="E685" i="1"/>
  <c r="F685" i="1"/>
  <c r="G685" i="1"/>
  <c r="H685" i="1"/>
  <c r="C686" i="1"/>
  <c r="D686" i="1"/>
  <c r="E686" i="1"/>
  <c r="F686" i="1"/>
  <c r="G686" i="1"/>
  <c r="H686" i="1"/>
  <c r="C687" i="1"/>
  <c r="D687" i="1"/>
  <c r="E687" i="1"/>
  <c r="F687" i="1"/>
  <c r="G687" i="1"/>
  <c r="H687" i="1"/>
  <c r="C688" i="1"/>
  <c r="D688" i="1"/>
  <c r="E688" i="1"/>
  <c r="F688" i="1"/>
  <c r="G688" i="1"/>
  <c r="H688" i="1"/>
  <c r="C689" i="1"/>
  <c r="D689" i="1"/>
  <c r="E689" i="1"/>
  <c r="F689" i="1"/>
  <c r="G689" i="1"/>
  <c r="H689" i="1"/>
  <c r="C690" i="1"/>
  <c r="D690" i="1"/>
  <c r="E690" i="1"/>
  <c r="F690" i="1"/>
  <c r="G690" i="1"/>
  <c r="H690" i="1"/>
  <c r="C691" i="1"/>
  <c r="D691" i="1"/>
  <c r="E691" i="1"/>
  <c r="F691" i="1"/>
  <c r="G691" i="1"/>
  <c r="H691" i="1"/>
  <c r="C692" i="1"/>
  <c r="D692" i="1"/>
  <c r="E692" i="1"/>
  <c r="F692" i="1"/>
  <c r="G692" i="1"/>
  <c r="H692" i="1"/>
  <c r="C693" i="1"/>
  <c r="D693" i="1"/>
  <c r="E693" i="1"/>
  <c r="F693" i="1"/>
  <c r="G693" i="1"/>
  <c r="H693" i="1"/>
  <c r="C694" i="1"/>
  <c r="D694" i="1"/>
  <c r="E694" i="1"/>
  <c r="F694" i="1"/>
  <c r="G694" i="1"/>
  <c r="H694" i="1"/>
  <c r="C695" i="1"/>
  <c r="D695" i="1"/>
  <c r="E695" i="1"/>
  <c r="F695" i="1"/>
  <c r="G695" i="1"/>
  <c r="H695" i="1"/>
  <c r="C696" i="1"/>
  <c r="D696" i="1"/>
  <c r="E696" i="1"/>
  <c r="F696" i="1"/>
  <c r="G696" i="1"/>
  <c r="H696" i="1"/>
  <c r="C697" i="1"/>
  <c r="D697" i="1"/>
  <c r="E697" i="1"/>
  <c r="F697" i="1"/>
  <c r="G697" i="1"/>
  <c r="H697" i="1"/>
  <c r="C698" i="1"/>
  <c r="D698" i="1"/>
  <c r="E698" i="1"/>
  <c r="F698" i="1"/>
  <c r="G698" i="1"/>
  <c r="H698" i="1"/>
  <c r="C699" i="1"/>
  <c r="D699" i="1"/>
  <c r="E699" i="1"/>
  <c r="F699" i="1"/>
  <c r="G699" i="1"/>
  <c r="H699" i="1"/>
  <c r="C700" i="1"/>
  <c r="D700" i="1"/>
  <c r="E700" i="1"/>
  <c r="F700" i="1"/>
  <c r="G700" i="1"/>
  <c r="H700" i="1"/>
  <c r="C701" i="1"/>
  <c r="D701" i="1"/>
  <c r="E701" i="1"/>
  <c r="F701" i="1"/>
  <c r="G701" i="1"/>
  <c r="H701" i="1"/>
  <c r="C702" i="1"/>
  <c r="D702" i="1"/>
  <c r="E702" i="1"/>
  <c r="F702" i="1"/>
  <c r="G702" i="1"/>
  <c r="H702" i="1"/>
  <c r="C703" i="1"/>
  <c r="D703" i="1"/>
  <c r="E703" i="1"/>
  <c r="F703" i="1"/>
  <c r="G703" i="1"/>
  <c r="H703" i="1"/>
  <c r="C704" i="1"/>
  <c r="D704" i="1"/>
  <c r="E704" i="1"/>
  <c r="F704" i="1"/>
  <c r="G704" i="1"/>
  <c r="H704" i="1"/>
  <c r="C705" i="1"/>
  <c r="D705" i="1"/>
  <c r="E705" i="1"/>
  <c r="F705" i="1"/>
  <c r="G705" i="1"/>
  <c r="H705" i="1"/>
  <c r="C706" i="1"/>
  <c r="D706" i="1"/>
  <c r="E706" i="1"/>
  <c r="F706" i="1"/>
  <c r="G706" i="1"/>
  <c r="H706" i="1"/>
  <c r="C707" i="1"/>
  <c r="D707" i="1"/>
  <c r="E707" i="1"/>
  <c r="F707" i="1"/>
  <c r="G707" i="1"/>
  <c r="H707" i="1"/>
  <c r="C708" i="1"/>
  <c r="D708" i="1"/>
  <c r="E708" i="1"/>
  <c r="F708" i="1"/>
  <c r="G708" i="1"/>
  <c r="H708" i="1"/>
  <c r="C709" i="1"/>
  <c r="D709" i="1"/>
  <c r="E709" i="1"/>
  <c r="F709" i="1"/>
  <c r="G709" i="1"/>
  <c r="H709" i="1"/>
  <c r="C710" i="1"/>
  <c r="D710" i="1"/>
  <c r="E710" i="1"/>
  <c r="F710" i="1"/>
  <c r="G710" i="1"/>
  <c r="H710" i="1"/>
  <c r="C711" i="1"/>
  <c r="D711" i="1"/>
  <c r="E711" i="1"/>
  <c r="F711" i="1"/>
  <c r="G711" i="1"/>
  <c r="H711" i="1"/>
  <c r="C712" i="1"/>
  <c r="D712" i="1"/>
  <c r="E712" i="1"/>
  <c r="F712" i="1"/>
  <c r="G712" i="1"/>
  <c r="H712" i="1"/>
  <c r="C713" i="1"/>
  <c r="D713" i="1"/>
  <c r="E713" i="1"/>
  <c r="F713" i="1"/>
  <c r="G713" i="1"/>
  <c r="H713" i="1"/>
  <c r="C714" i="1"/>
  <c r="D714" i="1"/>
  <c r="E714" i="1"/>
  <c r="F714" i="1"/>
  <c r="G714" i="1"/>
  <c r="H714" i="1"/>
  <c r="C715" i="1"/>
  <c r="D715" i="1"/>
  <c r="E715" i="1"/>
  <c r="F715" i="1"/>
  <c r="G715" i="1"/>
  <c r="H715" i="1"/>
  <c r="C716" i="1"/>
  <c r="D716" i="1"/>
  <c r="E716" i="1"/>
  <c r="F716" i="1"/>
  <c r="G716" i="1"/>
  <c r="H716" i="1"/>
  <c r="C717" i="1"/>
  <c r="D717" i="1"/>
  <c r="E717" i="1"/>
  <c r="F717" i="1"/>
  <c r="G717" i="1"/>
  <c r="H717" i="1"/>
  <c r="C718" i="1"/>
  <c r="D718" i="1"/>
  <c r="E718" i="1"/>
  <c r="F718" i="1"/>
  <c r="G718" i="1"/>
  <c r="H718" i="1"/>
  <c r="C719" i="1"/>
  <c r="D719" i="1"/>
  <c r="E719" i="1"/>
  <c r="F719" i="1"/>
  <c r="G719" i="1"/>
  <c r="H719" i="1"/>
  <c r="C720" i="1"/>
  <c r="D720" i="1"/>
  <c r="E720" i="1"/>
  <c r="F720" i="1"/>
  <c r="G720" i="1"/>
  <c r="H720" i="1"/>
  <c r="C721" i="1"/>
  <c r="D721" i="1"/>
  <c r="E721" i="1"/>
  <c r="F721" i="1"/>
  <c r="G721" i="1"/>
  <c r="H721" i="1"/>
  <c r="C722" i="1"/>
  <c r="D722" i="1"/>
  <c r="E722" i="1"/>
  <c r="F722" i="1"/>
  <c r="G722" i="1"/>
  <c r="H722" i="1"/>
  <c r="C723" i="1"/>
  <c r="D723" i="1"/>
  <c r="E723" i="1"/>
  <c r="F723" i="1"/>
  <c r="G723" i="1"/>
  <c r="H723" i="1"/>
  <c r="C724" i="1"/>
  <c r="D724" i="1"/>
  <c r="E724" i="1"/>
  <c r="F724" i="1"/>
  <c r="G724" i="1"/>
  <c r="H724" i="1"/>
  <c r="C725" i="1"/>
  <c r="D725" i="1"/>
  <c r="E725" i="1"/>
  <c r="F725" i="1"/>
  <c r="G725" i="1"/>
  <c r="H725" i="1"/>
  <c r="C726" i="1"/>
  <c r="D726" i="1"/>
  <c r="E726" i="1"/>
  <c r="F726" i="1"/>
  <c r="G726" i="1"/>
  <c r="H726" i="1"/>
  <c r="C727" i="1"/>
  <c r="D727" i="1"/>
  <c r="E727" i="1"/>
  <c r="F727" i="1"/>
  <c r="G727" i="1"/>
  <c r="H727" i="1"/>
  <c r="C728" i="1"/>
  <c r="D728" i="1"/>
  <c r="E728" i="1"/>
  <c r="F728" i="1"/>
  <c r="G728" i="1"/>
  <c r="H728" i="1"/>
  <c r="C729" i="1"/>
  <c r="D729" i="1"/>
  <c r="E729" i="1"/>
  <c r="F729" i="1"/>
  <c r="G729" i="1"/>
  <c r="H729" i="1"/>
  <c r="C730" i="1"/>
  <c r="D730" i="1"/>
  <c r="E730" i="1"/>
  <c r="F730" i="1"/>
  <c r="G730" i="1"/>
  <c r="H730" i="1"/>
  <c r="C731" i="1"/>
  <c r="D731" i="1"/>
  <c r="E731" i="1"/>
  <c r="F731" i="1"/>
  <c r="G731" i="1"/>
  <c r="H731" i="1"/>
  <c r="C732" i="1"/>
  <c r="D732" i="1"/>
  <c r="E732" i="1"/>
  <c r="F732" i="1"/>
  <c r="G732" i="1"/>
  <c r="H732" i="1"/>
  <c r="C733" i="1"/>
  <c r="D733" i="1"/>
  <c r="E733" i="1"/>
  <c r="F733" i="1"/>
  <c r="G733" i="1"/>
  <c r="H733" i="1"/>
  <c r="C734" i="1"/>
  <c r="D734" i="1"/>
  <c r="E734" i="1"/>
  <c r="F734" i="1"/>
  <c r="G734" i="1"/>
  <c r="H734" i="1"/>
  <c r="C735" i="1"/>
  <c r="D735" i="1"/>
  <c r="E735" i="1"/>
  <c r="F735" i="1"/>
  <c r="G735" i="1"/>
  <c r="H735" i="1"/>
  <c r="C736" i="1"/>
  <c r="D736" i="1"/>
  <c r="E736" i="1"/>
  <c r="F736" i="1"/>
  <c r="G736" i="1"/>
  <c r="H736" i="1"/>
  <c r="C737" i="1"/>
  <c r="D737" i="1"/>
  <c r="E737" i="1"/>
  <c r="F737" i="1"/>
  <c r="G737" i="1"/>
  <c r="H737" i="1"/>
  <c r="C738" i="1"/>
  <c r="D738" i="1"/>
  <c r="E738" i="1"/>
  <c r="F738" i="1"/>
  <c r="G738" i="1"/>
  <c r="H738" i="1"/>
  <c r="C739" i="1"/>
  <c r="D739" i="1"/>
  <c r="E739" i="1"/>
  <c r="F739" i="1"/>
  <c r="G739" i="1"/>
  <c r="H739" i="1"/>
  <c r="C740" i="1"/>
  <c r="D740" i="1"/>
  <c r="E740" i="1"/>
  <c r="F740" i="1"/>
  <c r="G740" i="1"/>
  <c r="H740" i="1"/>
  <c r="C741" i="1"/>
  <c r="D741" i="1"/>
  <c r="E741" i="1"/>
  <c r="F741" i="1"/>
  <c r="G741" i="1"/>
  <c r="H741" i="1"/>
  <c r="C742" i="1"/>
  <c r="D742" i="1"/>
  <c r="E742" i="1"/>
  <c r="F742" i="1"/>
  <c r="G742" i="1"/>
  <c r="H742" i="1"/>
  <c r="C743" i="1"/>
  <c r="D743" i="1"/>
  <c r="E743" i="1"/>
  <c r="F743" i="1"/>
  <c r="G743" i="1"/>
  <c r="H743" i="1"/>
  <c r="C744" i="1"/>
  <c r="D744" i="1"/>
  <c r="E744" i="1"/>
  <c r="F744" i="1"/>
  <c r="G744" i="1"/>
  <c r="H744" i="1"/>
  <c r="C745" i="1"/>
  <c r="D745" i="1"/>
  <c r="E745" i="1"/>
  <c r="F745" i="1"/>
  <c r="G745" i="1"/>
  <c r="H745" i="1"/>
  <c r="C746" i="1"/>
  <c r="D746" i="1"/>
  <c r="E746" i="1"/>
  <c r="F746" i="1"/>
  <c r="G746" i="1"/>
  <c r="H746" i="1"/>
  <c r="C747" i="1"/>
  <c r="D747" i="1"/>
  <c r="E747" i="1"/>
  <c r="F747" i="1"/>
  <c r="G747" i="1"/>
  <c r="H747" i="1"/>
  <c r="C748" i="1"/>
  <c r="D748" i="1"/>
  <c r="E748" i="1"/>
  <c r="F748" i="1"/>
  <c r="G748" i="1"/>
  <c r="H748" i="1"/>
  <c r="C749" i="1"/>
  <c r="D749" i="1"/>
  <c r="E749" i="1"/>
  <c r="F749" i="1"/>
  <c r="G749" i="1"/>
  <c r="H749" i="1"/>
  <c r="C750" i="1"/>
  <c r="D750" i="1"/>
  <c r="E750" i="1"/>
  <c r="F750" i="1"/>
  <c r="G750" i="1"/>
  <c r="H750" i="1"/>
  <c r="C751" i="1"/>
  <c r="D751" i="1"/>
  <c r="E751" i="1"/>
  <c r="F751" i="1"/>
  <c r="G751" i="1"/>
  <c r="H751" i="1"/>
  <c r="C752" i="1"/>
  <c r="D752" i="1"/>
  <c r="E752" i="1"/>
  <c r="F752" i="1"/>
  <c r="G752" i="1"/>
  <c r="H752" i="1"/>
  <c r="C753" i="1"/>
  <c r="D753" i="1"/>
  <c r="E753" i="1"/>
  <c r="F753" i="1"/>
  <c r="G753" i="1"/>
  <c r="H753" i="1"/>
  <c r="C754" i="1"/>
  <c r="D754" i="1"/>
  <c r="E754" i="1"/>
  <c r="F754" i="1"/>
  <c r="G754" i="1"/>
  <c r="H754" i="1"/>
  <c r="C755" i="1"/>
  <c r="D755" i="1"/>
  <c r="E755" i="1"/>
  <c r="F755" i="1"/>
  <c r="G755" i="1"/>
  <c r="H755" i="1"/>
  <c r="C756" i="1"/>
  <c r="D756" i="1"/>
  <c r="E756" i="1"/>
  <c r="F756" i="1"/>
  <c r="G756" i="1"/>
  <c r="H756" i="1"/>
  <c r="C757" i="1"/>
  <c r="D757" i="1"/>
  <c r="E757" i="1"/>
  <c r="F757" i="1"/>
  <c r="G757" i="1"/>
  <c r="H757" i="1"/>
  <c r="C758" i="1"/>
  <c r="D758" i="1"/>
  <c r="E758" i="1"/>
  <c r="F758" i="1"/>
  <c r="G758" i="1"/>
  <c r="H758" i="1"/>
  <c r="C759" i="1"/>
  <c r="D759" i="1"/>
  <c r="E759" i="1"/>
  <c r="F759" i="1"/>
  <c r="G759" i="1"/>
  <c r="H759" i="1"/>
  <c r="C760" i="1"/>
  <c r="D760" i="1"/>
  <c r="E760" i="1"/>
  <c r="F760" i="1"/>
  <c r="G760" i="1"/>
  <c r="H760" i="1"/>
  <c r="C761" i="1"/>
  <c r="D761" i="1"/>
  <c r="E761" i="1"/>
  <c r="F761" i="1"/>
  <c r="G761" i="1"/>
  <c r="H761" i="1"/>
  <c r="C762" i="1"/>
  <c r="D762" i="1"/>
  <c r="E762" i="1"/>
  <c r="F762" i="1"/>
  <c r="G762" i="1"/>
  <c r="H762" i="1"/>
  <c r="C763" i="1"/>
  <c r="D763" i="1"/>
  <c r="E763" i="1"/>
  <c r="F763" i="1"/>
  <c r="G763" i="1"/>
  <c r="H763" i="1"/>
  <c r="C764" i="1"/>
  <c r="D764" i="1"/>
  <c r="E764" i="1"/>
  <c r="F764" i="1"/>
  <c r="G764" i="1"/>
  <c r="H764" i="1"/>
  <c r="C765" i="1"/>
  <c r="D765" i="1"/>
  <c r="E765" i="1"/>
  <c r="F765" i="1"/>
  <c r="G765" i="1"/>
  <c r="H765" i="1"/>
  <c r="C766" i="1"/>
  <c r="D766" i="1"/>
  <c r="E766" i="1"/>
  <c r="F766" i="1"/>
  <c r="G766" i="1"/>
  <c r="H766" i="1"/>
  <c r="C767" i="1"/>
  <c r="D767" i="1"/>
  <c r="E767" i="1"/>
  <c r="F767" i="1"/>
  <c r="G767" i="1"/>
  <c r="H767" i="1"/>
  <c r="C768" i="1"/>
  <c r="D768" i="1"/>
  <c r="E768" i="1"/>
  <c r="F768" i="1"/>
  <c r="G768" i="1"/>
  <c r="H768" i="1"/>
  <c r="C769" i="1"/>
  <c r="D769" i="1"/>
  <c r="E769" i="1"/>
  <c r="F769" i="1"/>
  <c r="G769" i="1"/>
  <c r="H769" i="1"/>
  <c r="C770" i="1"/>
  <c r="D770" i="1"/>
  <c r="E770" i="1"/>
  <c r="F770" i="1"/>
  <c r="G770" i="1"/>
  <c r="H770" i="1"/>
  <c r="C771" i="1"/>
  <c r="D771" i="1"/>
  <c r="E771" i="1"/>
  <c r="F771" i="1"/>
  <c r="G771" i="1"/>
  <c r="H771" i="1"/>
  <c r="C772" i="1"/>
  <c r="D772" i="1"/>
  <c r="E772" i="1"/>
  <c r="F772" i="1"/>
  <c r="G772" i="1"/>
  <c r="H772" i="1"/>
  <c r="C773" i="1"/>
  <c r="D773" i="1"/>
  <c r="E773" i="1"/>
  <c r="F773" i="1"/>
  <c r="G773" i="1"/>
  <c r="H773" i="1"/>
  <c r="C774" i="1"/>
  <c r="D774" i="1"/>
  <c r="E774" i="1"/>
  <c r="F774" i="1"/>
  <c r="G774" i="1"/>
  <c r="H774" i="1"/>
  <c r="C775" i="1"/>
  <c r="D775" i="1"/>
  <c r="E775" i="1"/>
  <c r="F775" i="1"/>
  <c r="G775" i="1"/>
  <c r="H775" i="1"/>
  <c r="C776" i="1"/>
  <c r="D776" i="1"/>
  <c r="E776" i="1"/>
  <c r="F776" i="1"/>
  <c r="G776" i="1"/>
  <c r="H776" i="1"/>
  <c r="C777" i="1"/>
  <c r="D777" i="1"/>
  <c r="E777" i="1"/>
  <c r="F777" i="1"/>
  <c r="G777" i="1"/>
  <c r="H777" i="1"/>
  <c r="C778" i="1"/>
  <c r="D778" i="1"/>
  <c r="E778" i="1"/>
  <c r="F778" i="1"/>
  <c r="G778" i="1"/>
  <c r="H778" i="1"/>
  <c r="C779" i="1"/>
  <c r="D779" i="1"/>
  <c r="E779" i="1"/>
  <c r="F779" i="1"/>
  <c r="G779" i="1"/>
  <c r="H779" i="1"/>
  <c r="C780" i="1"/>
  <c r="D780" i="1"/>
  <c r="E780" i="1"/>
  <c r="F780" i="1"/>
  <c r="G780" i="1"/>
  <c r="H780" i="1"/>
  <c r="C781" i="1"/>
  <c r="D781" i="1"/>
  <c r="E781" i="1"/>
  <c r="F781" i="1"/>
  <c r="G781" i="1"/>
  <c r="H781" i="1"/>
  <c r="C782" i="1"/>
  <c r="D782" i="1"/>
  <c r="E782" i="1"/>
  <c r="F782" i="1"/>
  <c r="G782" i="1"/>
  <c r="H782" i="1"/>
  <c r="C783" i="1"/>
  <c r="D783" i="1"/>
  <c r="E783" i="1"/>
  <c r="F783" i="1"/>
  <c r="G783" i="1"/>
  <c r="H783" i="1"/>
  <c r="C784" i="1"/>
  <c r="D784" i="1"/>
  <c r="E784" i="1"/>
  <c r="F784" i="1"/>
  <c r="G784" i="1"/>
  <c r="H784" i="1"/>
  <c r="C785" i="1"/>
  <c r="D785" i="1"/>
  <c r="E785" i="1"/>
  <c r="F785" i="1"/>
  <c r="G785" i="1"/>
  <c r="H785" i="1"/>
  <c r="C786" i="1"/>
  <c r="D786" i="1"/>
  <c r="E786" i="1"/>
  <c r="F786" i="1"/>
  <c r="G786" i="1"/>
  <c r="H786" i="1"/>
  <c r="C787" i="1"/>
  <c r="D787" i="1"/>
  <c r="E787" i="1"/>
  <c r="F787" i="1"/>
  <c r="G787" i="1"/>
  <c r="H787" i="1"/>
  <c r="C788" i="1"/>
  <c r="D788" i="1"/>
  <c r="E788" i="1"/>
  <c r="F788" i="1"/>
  <c r="G788" i="1"/>
  <c r="H788" i="1"/>
  <c r="C789" i="1"/>
  <c r="D789" i="1"/>
  <c r="E789" i="1"/>
  <c r="F789" i="1"/>
  <c r="G789" i="1"/>
  <c r="H789" i="1"/>
  <c r="C790" i="1"/>
  <c r="D790" i="1"/>
  <c r="E790" i="1"/>
  <c r="F790" i="1"/>
  <c r="G790" i="1"/>
  <c r="H790" i="1"/>
  <c r="C791" i="1"/>
  <c r="D791" i="1"/>
  <c r="E791" i="1"/>
  <c r="F791" i="1"/>
  <c r="G791" i="1"/>
  <c r="H791" i="1"/>
  <c r="C792" i="1"/>
  <c r="D792" i="1"/>
  <c r="E792" i="1"/>
  <c r="F792" i="1"/>
  <c r="G792" i="1"/>
  <c r="H792" i="1"/>
  <c r="C793" i="1"/>
  <c r="D793" i="1"/>
  <c r="E793" i="1"/>
  <c r="F793" i="1"/>
  <c r="G793" i="1"/>
  <c r="H793" i="1"/>
  <c r="C794" i="1"/>
  <c r="D794" i="1"/>
  <c r="E794" i="1"/>
  <c r="F794" i="1"/>
  <c r="G794" i="1"/>
  <c r="H794" i="1"/>
  <c r="C795" i="1"/>
  <c r="D795" i="1"/>
  <c r="E795" i="1"/>
  <c r="F795" i="1"/>
  <c r="G795" i="1"/>
  <c r="H795" i="1"/>
  <c r="C796" i="1"/>
  <c r="D796" i="1"/>
  <c r="E796" i="1"/>
  <c r="F796" i="1"/>
  <c r="G796" i="1"/>
  <c r="H796" i="1"/>
  <c r="C797" i="1"/>
  <c r="D797" i="1"/>
  <c r="E797" i="1"/>
  <c r="F797" i="1"/>
  <c r="G797" i="1"/>
  <c r="H797" i="1"/>
  <c r="C798" i="1"/>
  <c r="D798" i="1"/>
  <c r="E798" i="1"/>
  <c r="F798" i="1"/>
  <c r="G798" i="1"/>
  <c r="H798" i="1"/>
  <c r="C799" i="1"/>
  <c r="D799" i="1"/>
  <c r="E799" i="1"/>
  <c r="F799" i="1"/>
  <c r="G799" i="1"/>
  <c r="H799" i="1"/>
  <c r="C800" i="1"/>
  <c r="D800" i="1"/>
  <c r="E800" i="1"/>
  <c r="F800" i="1"/>
  <c r="G800" i="1"/>
  <c r="H800" i="1"/>
  <c r="C801" i="1"/>
  <c r="D801" i="1"/>
  <c r="E801" i="1"/>
  <c r="F801" i="1"/>
  <c r="G801" i="1"/>
  <c r="H801" i="1"/>
  <c r="C802" i="1"/>
  <c r="D802" i="1"/>
  <c r="E802" i="1"/>
  <c r="F802" i="1"/>
  <c r="G802" i="1"/>
  <c r="H802" i="1"/>
  <c r="C803" i="1"/>
  <c r="D803" i="1"/>
  <c r="E803" i="1"/>
  <c r="F803" i="1"/>
  <c r="G803" i="1"/>
  <c r="H803" i="1"/>
  <c r="C804" i="1"/>
  <c r="D804" i="1"/>
  <c r="E804" i="1"/>
  <c r="F804" i="1"/>
  <c r="G804" i="1"/>
  <c r="H804" i="1"/>
  <c r="C805" i="1"/>
  <c r="D805" i="1"/>
  <c r="E805" i="1"/>
  <c r="F805" i="1"/>
  <c r="G805" i="1"/>
  <c r="H805" i="1"/>
  <c r="C806" i="1"/>
  <c r="D806" i="1"/>
  <c r="E806" i="1"/>
  <c r="F806" i="1"/>
  <c r="G806" i="1"/>
  <c r="H806" i="1"/>
  <c r="C807" i="1"/>
  <c r="D807" i="1"/>
  <c r="E807" i="1"/>
  <c r="F807" i="1"/>
  <c r="G807" i="1"/>
  <c r="H807" i="1"/>
  <c r="C808" i="1"/>
  <c r="D808" i="1"/>
  <c r="E808" i="1"/>
  <c r="F808" i="1"/>
  <c r="G808" i="1"/>
  <c r="H808" i="1"/>
  <c r="C809" i="1"/>
  <c r="D809" i="1"/>
  <c r="E809" i="1"/>
  <c r="F809" i="1"/>
  <c r="G809" i="1"/>
  <c r="H809" i="1"/>
  <c r="C810" i="1"/>
  <c r="D810" i="1"/>
  <c r="E810" i="1"/>
  <c r="F810" i="1"/>
  <c r="G810" i="1"/>
  <c r="H810" i="1"/>
  <c r="C811" i="1"/>
  <c r="D811" i="1"/>
  <c r="E811" i="1"/>
  <c r="F811" i="1"/>
  <c r="G811" i="1"/>
  <c r="H811" i="1"/>
  <c r="C812" i="1"/>
  <c r="D812" i="1"/>
  <c r="E812" i="1"/>
  <c r="F812" i="1"/>
  <c r="G812" i="1"/>
  <c r="H812" i="1"/>
  <c r="C813" i="1"/>
  <c r="D813" i="1"/>
  <c r="E813" i="1"/>
  <c r="F813" i="1"/>
  <c r="G813" i="1"/>
  <c r="H813" i="1"/>
  <c r="C814" i="1"/>
  <c r="D814" i="1"/>
  <c r="E814" i="1"/>
  <c r="F814" i="1"/>
  <c r="G814" i="1"/>
  <c r="H814" i="1"/>
  <c r="C815" i="1"/>
  <c r="D815" i="1"/>
  <c r="E815" i="1"/>
  <c r="F815" i="1"/>
  <c r="G815" i="1"/>
  <c r="H815" i="1"/>
  <c r="C816" i="1"/>
  <c r="D816" i="1"/>
  <c r="E816" i="1"/>
  <c r="F816" i="1"/>
  <c r="G816" i="1"/>
  <c r="H816" i="1"/>
  <c r="C817" i="1"/>
  <c r="D817" i="1"/>
  <c r="E817" i="1"/>
  <c r="F817" i="1"/>
  <c r="G817" i="1"/>
  <c r="H817" i="1"/>
  <c r="C818" i="1"/>
  <c r="D818" i="1"/>
  <c r="E818" i="1"/>
  <c r="F818" i="1"/>
  <c r="G818" i="1"/>
  <c r="H818" i="1"/>
  <c r="C819" i="1"/>
  <c r="D819" i="1"/>
  <c r="E819" i="1"/>
  <c r="F819" i="1"/>
  <c r="G819" i="1"/>
  <c r="H819" i="1"/>
  <c r="C820" i="1"/>
  <c r="D820" i="1"/>
  <c r="E820" i="1"/>
  <c r="F820" i="1"/>
  <c r="G820" i="1"/>
  <c r="H820" i="1"/>
  <c r="C821" i="1"/>
  <c r="D821" i="1"/>
  <c r="E821" i="1"/>
  <c r="F821" i="1"/>
  <c r="G821" i="1"/>
  <c r="H821" i="1"/>
  <c r="C822" i="1"/>
  <c r="D822" i="1"/>
  <c r="E822" i="1"/>
  <c r="F822" i="1"/>
  <c r="G822" i="1"/>
  <c r="H822" i="1"/>
  <c r="C823" i="1"/>
  <c r="D823" i="1"/>
  <c r="E823" i="1"/>
  <c r="F823" i="1"/>
  <c r="G823" i="1"/>
  <c r="H823" i="1"/>
  <c r="C824" i="1"/>
  <c r="D824" i="1"/>
  <c r="E824" i="1"/>
  <c r="F824" i="1"/>
  <c r="G824" i="1"/>
  <c r="H824" i="1"/>
  <c r="C825" i="1"/>
  <c r="D825" i="1"/>
  <c r="E825" i="1"/>
  <c r="F825" i="1"/>
  <c r="G825" i="1"/>
  <c r="H825" i="1"/>
  <c r="C826" i="1"/>
  <c r="D826" i="1"/>
  <c r="E826" i="1"/>
  <c r="F826" i="1"/>
  <c r="G826" i="1"/>
  <c r="H826" i="1"/>
  <c r="C827" i="1"/>
  <c r="D827" i="1"/>
  <c r="E827" i="1"/>
  <c r="F827" i="1"/>
  <c r="G827" i="1"/>
  <c r="H827" i="1"/>
  <c r="C828" i="1"/>
  <c r="D828" i="1"/>
  <c r="E828" i="1"/>
  <c r="F828" i="1"/>
  <c r="G828" i="1"/>
  <c r="H828" i="1"/>
  <c r="C829" i="1"/>
  <c r="D829" i="1"/>
  <c r="E829" i="1"/>
  <c r="F829" i="1"/>
  <c r="G829" i="1"/>
  <c r="H829" i="1"/>
  <c r="C830" i="1"/>
  <c r="D830" i="1"/>
  <c r="E830" i="1"/>
  <c r="F830" i="1"/>
  <c r="G830" i="1"/>
  <c r="H830" i="1"/>
  <c r="C831" i="1"/>
  <c r="D831" i="1"/>
  <c r="E831" i="1"/>
  <c r="F831" i="1"/>
  <c r="G831" i="1"/>
  <c r="H831" i="1"/>
  <c r="C832" i="1"/>
  <c r="D832" i="1"/>
  <c r="E832" i="1"/>
  <c r="F832" i="1"/>
  <c r="G832" i="1"/>
  <c r="H832" i="1"/>
  <c r="C833" i="1"/>
  <c r="D833" i="1"/>
  <c r="E833" i="1"/>
  <c r="F833" i="1"/>
  <c r="G833" i="1"/>
  <c r="H833" i="1"/>
  <c r="C834" i="1"/>
  <c r="D834" i="1"/>
  <c r="E834" i="1"/>
  <c r="F834" i="1"/>
  <c r="G834" i="1"/>
  <c r="H834" i="1"/>
  <c r="C835" i="1"/>
  <c r="D835" i="1"/>
  <c r="E835" i="1"/>
  <c r="F835" i="1"/>
  <c r="G835" i="1"/>
  <c r="H835" i="1"/>
  <c r="C836" i="1"/>
  <c r="D836" i="1"/>
  <c r="E836" i="1"/>
  <c r="F836" i="1"/>
  <c r="G836" i="1"/>
  <c r="H836" i="1"/>
  <c r="C837" i="1"/>
  <c r="D837" i="1"/>
  <c r="E837" i="1"/>
  <c r="F837" i="1"/>
  <c r="G837" i="1"/>
  <c r="H837" i="1"/>
  <c r="C838" i="1"/>
  <c r="D838" i="1"/>
  <c r="E838" i="1"/>
  <c r="F838" i="1"/>
  <c r="G838" i="1"/>
  <c r="H838" i="1"/>
  <c r="C839" i="1"/>
  <c r="D839" i="1"/>
  <c r="E839" i="1"/>
  <c r="F839" i="1"/>
  <c r="G839" i="1"/>
  <c r="H839" i="1"/>
  <c r="C840" i="1"/>
  <c r="D840" i="1"/>
  <c r="E840" i="1"/>
  <c r="F840" i="1"/>
  <c r="G840" i="1"/>
  <c r="H840" i="1"/>
  <c r="C841" i="1"/>
  <c r="D841" i="1"/>
  <c r="E841" i="1"/>
  <c r="F841" i="1"/>
  <c r="G841" i="1"/>
  <c r="H841" i="1"/>
  <c r="C842" i="1"/>
  <c r="D842" i="1"/>
  <c r="E842" i="1"/>
  <c r="F842" i="1"/>
  <c r="G842" i="1"/>
  <c r="H842" i="1"/>
  <c r="C843" i="1"/>
  <c r="D843" i="1"/>
  <c r="E843" i="1"/>
  <c r="F843" i="1"/>
  <c r="G843" i="1"/>
  <c r="H843" i="1"/>
  <c r="C844" i="1"/>
  <c r="D844" i="1"/>
  <c r="E844" i="1"/>
  <c r="F844" i="1"/>
  <c r="G844" i="1"/>
  <c r="H844" i="1"/>
  <c r="C845" i="1"/>
  <c r="D845" i="1"/>
  <c r="E845" i="1"/>
  <c r="F845" i="1"/>
  <c r="G845" i="1"/>
  <c r="H845" i="1"/>
  <c r="C846" i="1"/>
  <c r="D846" i="1"/>
  <c r="E846" i="1"/>
  <c r="F846" i="1"/>
  <c r="G846" i="1"/>
  <c r="H846" i="1"/>
  <c r="C847" i="1"/>
  <c r="D847" i="1"/>
  <c r="E847" i="1"/>
  <c r="F847" i="1"/>
  <c r="G847" i="1"/>
  <c r="H847" i="1"/>
  <c r="C848" i="1"/>
  <c r="D848" i="1"/>
  <c r="E848" i="1"/>
  <c r="F848" i="1"/>
  <c r="G848" i="1"/>
  <c r="H848" i="1"/>
  <c r="C849" i="1"/>
  <c r="D849" i="1"/>
  <c r="E849" i="1"/>
  <c r="F849" i="1"/>
  <c r="G849" i="1"/>
  <c r="H849" i="1"/>
  <c r="C850" i="1"/>
  <c r="D850" i="1"/>
  <c r="E850" i="1"/>
  <c r="F850" i="1"/>
  <c r="G850" i="1"/>
  <c r="H850" i="1"/>
  <c r="C851" i="1"/>
  <c r="D851" i="1"/>
  <c r="E851" i="1"/>
  <c r="F851" i="1"/>
  <c r="G851" i="1"/>
  <c r="H851" i="1"/>
  <c r="C852" i="1"/>
  <c r="D852" i="1"/>
  <c r="E852" i="1"/>
  <c r="F852" i="1"/>
  <c r="G852" i="1"/>
  <c r="H852" i="1"/>
  <c r="C853" i="1"/>
  <c r="D853" i="1"/>
  <c r="E853" i="1"/>
  <c r="F853" i="1"/>
  <c r="G853" i="1"/>
  <c r="H853" i="1"/>
  <c r="C854" i="1"/>
  <c r="D854" i="1"/>
  <c r="E854" i="1"/>
  <c r="F854" i="1"/>
  <c r="G854" i="1"/>
  <c r="H854" i="1"/>
  <c r="C855" i="1"/>
  <c r="D855" i="1"/>
  <c r="E855" i="1"/>
  <c r="F855" i="1"/>
  <c r="G855" i="1"/>
  <c r="H855" i="1"/>
  <c r="C856" i="1"/>
  <c r="D856" i="1"/>
  <c r="E856" i="1"/>
  <c r="F856" i="1"/>
  <c r="G856" i="1"/>
  <c r="H856" i="1"/>
  <c r="C857" i="1"/>
  <c r="D857" i="1"/>
  <c r="E857" i="1"/>
  <c r="F857" i="1"/>
  <c r="G857" i="1"/>
  <c r="H857" i="1"/>
  <c r="C858" i="1"/>
  <c r="D858" i="1"/>
  <c r="E858" i="1"/>
  <c r="F858" i="1"/>
  <c r="G858" i="1"/>
  <c r="H858" i="1"/>
  <c r="C859" i="1"/>
  <c r="D859" i="1"/>
  <c r="E859" i="1"/>
  <c r="F859" i="1"/>
  <c r="G859" i="1"/>
  <c r="H859" i="1"/>
  <c r="C860" i="1"/>
  <c r="D860" i="1"/>
  <c r="E860" i="1"/>
  <c r="F860" i="1"/>
  <c r="G860" i="1"/>
  <c r="H860" i="1"/>
  <c r="C861" i="1"/>
  <c r="D861" i="1"/>
  <c r="E861" i="1"/>
  <c r="F861" i="1"/>
  <c r="G861" i="1"/>
  <c r="H861" i="1"/>
  <c r="C862" i="1"/>
  <c r="D862" i="1"/>
  <c r="E862" i="1"/>
  <c r="F862" i="1"/>
  <c r="G862" i="1"/>
  <c r="H862" i="1"/>
  <c r="C863" i="1"/>
  <c r="D863" i="1"/>
  <c r="E863" i="1"/>
  <c r="F863" i="1"/>
  <c r="G863" i="1"/>
  <c r="H863" i="1"/>
  <c r="C864" i="1"/>
  <c r="D864" i="1"/>
  <c r="E864" i="1"/>
  <c r="F864" i="1"/>
  <c r="G864" i="1"/>
  <c r="H864" i="1"/>
  <c r="C865" i="1"/>
  <c r="D865" i="1"/>
  <c r="E865" i="1"/>
  <c r="F865" i="1"/>
  <c r="G865" i="1"/>
  <c r="H865" i="1"/>
  <c r="C866" i="1"/>
  <c r="D866" i="1"/>
  <c r="E866" i="1"/>
  <c r="F866" i="1"/>
  <c r="G866" i="1"/>
  <c r="H866" i="1"/>
  <c r="C867" i="1"/>
  <c r="D867" i="1"/>
  <c r="E867" i="1"/>
  <c r="F867" i="1"/>
  <c r="G867" i="1"/>
  <c r="H867" i="1"/>
  <c r="C868" i="1"/>
  <c r="D868" i="1"/>
  <c r="E868" i="1"/>
  <c r="F868" i="1"/>
  <c r="G868" i="1"/>
  <c r="H868" i="1"/>
  <c r="C869" i="1"/>
  <c r="D869" i="1"/>
  <c r="E869" i="1"/>
  <c r="F869" i="1"/>
  <c r="G869" i="1"/>
  <c r="H869" i="1"/>
  <c r="C870" i="1"/>
  <c r="D870" i="1"/>
  <c r="E870" i="1"/>
  <c r="F870" i="1"/>
  <c r="G870" i="1"/>
  <c r="H870" i="1"/>
  <c r="C871" i="1"/>
  <c r="D871" i="1"/>
  <c r="E871" i="1"/>
  <c r="F871" i="1"/>
  <c r="G871" i="1"/>
  <c r="H871" i="1"/>
  <c r="C872" i="1"/>
  <c r="D872" i="1"/>
  <c r="E872" i="1"/>
  <c r="F872" i="1"/>
  <c r="G872" i="1"/>
  <c r="H872" i="1"/>
  <c r="C873" i="1"/>
  <c r="D873" i="1"/>
  <c r="E873" i="1"/>
  <c r="F873" i="1"/>
  <c r="G873" i="1"/>
  <c r="H873" i="1"/>
  <c r="C874" i="1"/>
  <c r="D874" i="1"/>
  <c r="E874" i="1"/>
  <c r="F874" i="1"/>
  <c r="G874" i="1"/>
  <c r="H874" i="1"/>
  <c r="C875" i="1"/>
  <c r="D875" i="1"/>
  <c r="E875" i="1"/>
  <c r="F875" i="1"/>
  <c r="G875" i="1"/>
  <c r="H875" i="1"/>
  <c r="C876" i="1"/>
  <c r="D876" i="1"/>
  <c r="E876" i="1"/>
  <c r="F876" i="1"/>
  <c r="G876" i="1"/>
  <c r="H876" i="1"/>
  <c r="C877" i="1"/>
  <c r="D877" i="1"/>
  <c r="E877" i="1"/>
  <c r="F877" i="1"/>
  <c r="G877" i="1"/>
  <c r="H877" i="1"/>
  <c r="C878" i="1"/>
  <c r="D878" i="1"/>
  <c r="E878" i="1"/>
  <c r="F878" i="1"/>
  <c r="G878" i="1"/>
  <c r="H878" i="1"/>
  <c r="C879" i="1"/>
  <c r="D879" i="1"/>
  <c r="E879" i="1"/>
  <c r="F879" i="1"/>
  <c r="G879" i="1"/>
  <c r="H879" i="1"/>
  <c r="C880" i="1"/>
  <c r="D880" i="1"/>
  <c r="E880" i="1"/>
  <c r="F880" i="1"/>
  <c r="G880" i="1"/>
  <c r="H880" i="1"/>
  <c r="C881" i="1"/>
  <c r="D881" i="1"/>
  <c r="E881" i="1"/>
  <c r="F881" i="1"/>
  <c r="G881" i="1"/>
  <c r="H881" i="1"/>
  <c r="C882" i="1"/>
  <c r="D882" i="1"/>
  <c r="E882" i="1"/>
  <c r="F882" i="1"/>
  <c r="G882" i="1"/>
  <c r="H882" i="1"/>
  <c r="C883" i="1"/>
  <c r="D883" i="1"/>
  <c r="E883" i="1"/>
  <c r="F883" i="1"/>
  <c r="G883" i="1"/>
  <c r="H883" i="1"/>
  <c r="C884" i="1"/>
  <c r="D884" i="1"/>
  <c r="E884" i="1"/>
  <c r="F884" i="1"/>
  <c r="G884" i="1"/>
  <c r="H884" i="1"/>
  <c r="C885" i="1"/>
  <c r="D885" i="1"/>
  <c r="E885" i="1"/>
  <c r="F885" i="1"/>
  <c r="G885" i="1"/>
  <c r="H885" i="1"/>
  <c r="C886" i="1"/>
  <c r="D886" i="1"/>
  <c r="E886" i="1"/>
  <c r="F886" i="1"/>
  <c r="G886" i="1"/>
  <c r="H886" i="1"/>
  <c r="C887" i="1"/>
  <c r="D887" i="1"/>
  <c r="E887" i="1"/>
  <c r="F887" i="1"/>
  <c r="G887" i="1"/>
  <c r="H887" i="1"/>
  <c r="C888" i="1"/>
  <c r="D888" i="1"/>
  <c r="E888" i="1"/>
  <c r="F888" i="1"/>
  <c r="G888" i="1"/>
  <c r="H888" i="1"/>
  <c r="C889" i="1"/>
  <c r="D889" i="1"/>
  <c r="E889" i="1"/>
  <c r="F889" i="1"/>
  <c r="G889" i="1"/>
  <c r="H889" i="1"/>
  <c r="C890" i="1"/>
  <c r="D890" i="1"/>
  <c r="E890" i="1"/>
  <c r="F890" i="1"/>
  <c r="G890" i="1"/>
  <c r="H890" i="1"/>
  <c r="C891" i="1"/>
  <c r="D891" i="1"/>
  <c r="E891" i="1"/>
  <c r="F891" i="1"/>
  <c r="G891" i="1"/>
  <c r="H891" i="1"/>
  <c r="C892" i="1"/>
  <c r="D892" i="1"/>
  <c r="E892" i="1"/>
  <c r="F892" i="1"/>
  <c r="G892" i="1"/>
  <c r="H892" i="1"/>
  <c r="C893" i="1"/>
  <c r="D893" i="1"/>
  <c r="E893" i="1"/>
  <c r="F893" i="1"/>
  <c r="G893" i="1"/>
  <c r="H893" i="1"/>
  <c r="C894" i="1"/>
  <c r="D894" i="1"/>
  <c r="E894" i="1"/>
  <c r="F894" i="1"/>
  <c r="G894" i="1"/>
  <c r="H894" i="1"/>
  <c r="C895" i="1"/>
  <c r="D895" i="1"/>
  <c r="E895" i="1"/>
  <c r="F895" i="1"/>
  <c r="G895" i="1"/>
  <c r="H895" i="1"/>
  <c r="C896" i="1"/>
  <c r="D896" i="1"/>
  <c r="E896" i="1"/>
  <c r="F896" i="1"/>
  <c r="G896" i="1"/>
  <c r="H896" i="1"/>
  <c r="C897" i="1"/>
  <c r="D897" i="1"/>
  <c r="E897" i="1"/>
  <c r="F897" i="1"/>
  <c r="G897" i="1"/>
  <c r="H897" i="1"/>
  <c r="C898" i="1"/>
  <c r="D898" i="1"/>
  <c r="E898" i="1"/>
  <c r="F898" i="1"/>
  <c r="G898" i="1"/>
  <c r="H898" i="1"/>
  <c r="C899" i="1"/>
  <c r="D899" i="1"/>
  <c r="E899" i="1"/>
  <c r="F899" i="1"/>
  <c r="G899" i="1"/>
  <c r="H899" i="1"/>
  <c r="C900" i="1"/>
  <c r="D900" i="1"/>
  <c r="E900" i="1"/>
  <c r="F900" i="1"/>
  <c r="G900" i="1"/>
  <c r="H900" i="1"/>
  <c r="C901" i="1"/>
  <c r="D901" i="1"/>
  <c r="E901" i="1"/>
  <c r="F901" i="1"/>
  <c r="G901" i="1"/>
  <c r="H901" i="1"/>
  <c r="C902" i="1"/>
  <c r="D902" i="1"/>
  <c r="E902" i="1"/>
  <c r="F902" i="1"/>
  <c r="G902" i="1"/>
  <c r="H902" i="1"/>
  <c r="C903" i="1"/>
  <c r="D903" i="1"/>
  <c r="E903" i="1"/>
  <c r="F903" i="1"/>
  <c r="G903" i="1"/>
  <c r="H903" i="1"/>
  <c r="C904" i="1"/>
  <c r="D904" i="1"/>
  <c r="E904" i="1"/>
  <c r="F904" i="1"/>
  <c r="G904" i="1"/>
  <c r="H904" i="1"/>
  <c r="C905" i="1"/>
  <c r="D905" i="1"/>
  <c r="E905" i="1"/>
  <c r="F905" i="1"/>
  <c r="G905" i="1"/>
  <c r="H905" i="1"/>
  <c r="C906" i="1"/>
  <c r="D906" i="1"/>
  <c r="E906" i="1"/>
  <c r="F906" i="1"/>
  <c r="G906" i="1"/>
  <c r="H906" i="1"/>
  <c r="C907" i="1"/>
  <c r="D907" i="1"/>
  <c r="E907" i="1"/>
  <c r="F907" i="1"/>
  <c r="G907" i="1"/>
  <c r="H907" i="1"/>
  <c r="C908" i="1"/>
  <c r="D908" i="1"/>
  <c r="E908" i="1"/>
  <c r="F908" i="1"/>
  <c r="G908" i="1"/>
  <c r="H908" i="1"/>
  <c r="C909" i="1"/>
  <c r="D909" i="1"/>
  <c r="E909" i="1"/>
  <c r="F909" i="1"/>
  <c r="G909" i="1"/>
  <c r="H909" i="1"/>
  <c r="C910" i="1"/>
  <c r="D910" i="1"/>
  <c r="E910" i="1"/>
  <c r="F910" i="1"/>
  <c r="G910" i="1"/>
  <c r="H910" i="1"/>
  <c r="C911" i="1"/>
  <c r="D911" i="1"/>
  <c r="E911" i="1"/>
  <c r="F911" i="1"/>
  <c r="G911" i="1"/>
  <c r="H911" i="1"/>
  <c r="C912" i="1"/>
  <c r="D912" i="1"/>
  <c r="E912" i="1"/>
  <c r="F912" i="1"/>
  <c r="G912" i="1"/>
  <c r="H912" i="1"/>
  <c r="C913" i="1"/>
  <c r="D913" i="1"/>
  <c r="E913" i="1"/>
  <c r="F913" i="1"/>
  <c r="G913" i="1"/>
  <c r="H913" i="1"/>
  <c r="C914" i="1"/>
  <c r="D914" i="1"/>
  <c r="E914" i="1"/>
  <c r="F914" i="1"/>
  <c r="G914" i="1"/>
  <c r="H914" i="1"/>
  <c r="C915" i="1"/>
  <c r="D915" i="1"/>
  <c r="E915" i="1"/>
  <c r="F915" i="1"/>
  <c r="G915" i="1"/>
  <c r="H915" i="1"/>
  <c r="C916" i="1"/>
  <c r="D916" i="1"/>
  <c r="E916" i="1"/>
  <c r="F916" i="1"/>
  <c r="G916" i="1"/>
  <c r="H916" i="1"/>
  <c r="C917" i="1"/>
  <c r="D917" i="1"/>
  <c r="E917" i="1"/>
  <c r="F917" i="1"/>
  <c r="G917" i="1"/>
  <c r="H917" i="1"/>
  <c r="C918" i="1"/>
  <c r="D918" i="1"/>
  <c r="E918" i="1"/>
  <c r="F918" i="1"/>
  <c r="G918" i="1"/>
  <c r="H918" i="1"/>
  <c r="C919" i="1"/>
  <c r="D919" i="1"/>
  <c r="E919" i="1"/>
  <c r="F919" i="1"/>
  <c r="G919" i="1"/>
  <c r="H919" i="1"/>
  <c r="C920" i="1"/>
  <c r="D920" i="1"/>
  <c r="E920" i="1"/>
  <c r="F920" i="1"/>
  <c r="G920" i="1"/>
  <c r="H920" i="1"/>
  <c r="C921" i="1"/>
  <c r="D921" i="1"/>
  <c r="E921" i="1"/>
  <c r="F921" i="1"/>
  <c r="G921" i="1"/>
  <c r="H921" i="1"/>
  <c r="C922" i="1"/>
  <c r="D922" i="1"/>
  <c r="E922" i="1"/>
  <c r="F922" i="1"/>
  <c r="G922" i="1"/>
  <c r="H922" i="1"/>
  <c r="C923" i="1"/>
  <c r="D923" i="1"/>
  <c r="E923" i="1"/>
  <c r="F923" i="1"/>
  <c r="G923" i="1"/>
  <c r="H923" i="1"/>
  <c r="C924" i="1"/>
  <c r="D924" i="1"/>
  <c r="E924" i="1"/>
  <c r="F924" i="1"/>
  <c r="G924" i="1"/>
  <c r="H924" i="1"/>
  <c r="C925" i="1"/>
  <c r="D925" i="1"/>
  <c r="E925" i="1"/>
  <c r="F925" i="1"/>
  <c r="G925" i="1"/>
  <c r="H925" i="1"/>
  <c r="C926" i="1"/>
  <c r="D926" i="1"/>
  <c r="E926" i="1"/>
  <c r="F926" i="1"/>
  <c r="G926" i="1"/>
  <c r="H926" i="1"/>
  <c r="C927" i="1"/>
  <c r="D927" i="1"/>
  <c r="E927" i="1"/>
  <c r="F927" i="1"/>
  <c r="G927" i="1"/>
  <c r="H927" i="1"/>
  <c r="C928" i="1"/>
  <c r="D928" i="1"/>
  <c r="E928" i="1"/>
  <c r="F928" i="1"/>
  <c r="G928" i="1"/>
  <c r="H928" i="1"/>
  <c r="C929" i="1"/>
  <c r="D929" i="1"/>
  <c r="E929" i="1"/>
  <c r="F929" i="1"/>
  <c r="G929" i="1"/>
  <c r="H929" i="1"/>
  <c r="C930" i="1"/>
  <c r="D930" i="1"/>
  <c r="E930" i="1"/>
  <c r="F930" i="1"/>
  <c r="G930" i="1"/>
  <c r="H930" i="1"/>
  <c r="C931" i="1"/>
  <c r="D931" i="1"/>
  <c r="E931" i="1"/>
  <c r="F931" i="1"/>
  <c r="G931" i="1"/>
  <c r="H931" i="1"/>
  <c r="C932" i="1"/>
  <c r="D932" i="1"/>
  <c r="E932" i="1"/>
  <c r="F932" i="1"/>
  <c r="G932" i="1"/>
  <c r="H932" i="1"/>
  <c r="C933" i="1"/>
  <c r="D933" i="1"/>
  <c r="E933" i="1"/>
  <c r="F933" i="1"/>
  <c r="G933" i="1"/>
  <c r="H933" i="1"/>
  <c r="C934" i="1"/>
  <c r="D934" i="1"/>
  <c r="E934" i="1"/>
  <c r="F934" i="1"/>
  <c r="G934" i="1"/>
  <c r="H934" i="1"/>
  <c r="C935" i="1"/>
  <c r="D935" i="1"/>
  <c r="E935" i="1"/>
  <c r="F935" i="1"/>
  <c r="G935" i="1"/>
  <c r="H935" i="1"/>
  <c r="C936" i="1"/>
  <c r="D936" i="1"/>
  <c r="E936" i="1"/>
  <c r="F936" i="1"/>
  <c r="G936" i="1"/>
  <c r="H936" i="1"/>
  <c r="C937" i="1"/>
  <c r="D937" i="1"/>
  <c r="E937" i="1"/>
  <c r="F937" i="1"/>
  <c r="G937" i="1"/>
  <c r="H937" i="1"/>
  <c r="C938" i="1"/>
  <c r="D938" i="1"/>
  <c r="E938" i="1"/>
  <c r="F938" i="1"/>
  <c r="G938" i="1"/>
  <c r="H938" i="1"/>
  <c r="C939" i="1"/>
  <c r="D939" i="1"/>
  <c r="E939" i="1"/>
  <c r="F939" i="1"/>
  <c r="G939" i="1"/>
  <c r="H939" i="1"/>
  <c r="C940" i="1"/>
  <c r="D940" i="1"/>
  <c r="E940" i="1"/>
  <c r="F940" i="1"/>
  <c r="G940" i="1"/>
  <c r="H940" i="1"/>
  <c r="C941" i="1"/>
  <c r="D941" i="1"/>
  <c r="E941" i="1"/>
  <c r="F941" i="1"/>
  <c r="G941" i="1"/>
  <c r="H941" i="1"/>
  <c r="C942" i="1"/>
  <c r="D942" i="1"/>
  <c r="E942" i="1"/>
  <c r="F942" i="1"/>
  <c r="G942" i="1"/>
  <c r="H942" i="1"/>
  <c r="C943" i="1"/>
  <c r="D943" i="1"/>
  <c r="E943" i="1"/>
  <c r="F943" i="1"/>
  <c r="G943" i="1"/>
  <c r="H943" i="1"/>
  <c r="C944" i="1"/>
  <c r="D944" i="1"/>
  <c r="E944" i="1"/>
  <c r="F944" i="1"/>
  <c r="G944" i="1"/>
  <c r="H944" i="1"/>
  <c r="C945" i="1"/>
  <c r="D945" i="1"/>
  <c r="E945" i="1"/>
  <c r="F945" i="1"/>
  <c r="G945" i="1"/>
  <c r="H945" i="1"/>
  <c r="C946" i="1"/>
  <c r="D946" i="1"/>
  <c r="E946" i="1"/>
  <c r="F946" i="1"/>
  <c r="G946" i="1"/>
  <c r="H946" i="1"/>
  <c r="C947" i="1"/>
  <c r="D947" i="1"/>
  <c r="E947" i="1"/>
  <c r="F947" i="1"/>
  <c r="G947" i="1"/>
  <c r="H947" i="1"/>
  <c r="C948" i="1"/>
  <c r="D948" i="1"/>
  <c r="E948" i="1"/>
  <c r="F948" i="1"/>
  <c r="G948" i="1"/>
  <c r="H948" i="1"/>
  <c r="C949" i="1"/>
  <c r="D949" i="1"/>
  <c r="E949" i="1"/>
  <c r="F949" i="1"/>
  <c r="G949" i="1"/>
  <c r="H949" i="1"/>
  <c r="C950" i="1"/>
  <c r="D950" i="1"/>
  <c r="E950" i="1"/>
  <c r="F950" i="1"/>
  <c r="G950" i="1"/>
  <c r="H950" i="1"/>
  <c r="C951" i="1"/>
  <c r="D951" i="1"/>
  <c r="E951" i="1"/>
  <c r="F951" i="1"/>
  <c r="G951" i="1"/>
  <c r="H951" i="1"/>
  <c r="C952" i="1"/>
  <c r="D952" i="1"/>
  <c r="E952" i="1"/>
  <c r="F952" i="1"/>
  <c r="G952" i="1"/>
  <c r="H952" i="1"/>
  <c r="C953" i="1"/>
  <c r="D953" i="1"/>
  <c r="E953" i="1"/>
  <c r="F953" i="1"/>
  <c r="G953" i="1"/>
  <c r="H953" i="1"/>
  <c r="C954" i="1"/>
  <c r="D954" i="1"/>
  <c r="E954" i="1"/>
  <c r="F954" i="1"/>
  <c r="G954" i="1"/>
  <c r="H954" i="1"/>
  <c r="C955" i="1"/>
  <c r="D955" i="1"/>
  <c r="E955" i="1"/>
  <c r="F955" i="1"/>
  <c r="G955" i="1"/>
  <c r="H955" i="1"/>
  <c r="C956" i="1"/>
  <c r="D956" i="1"/>
  <c r="E956" i="1"/>
  <c r="F956" i="1"/>
  <c r="G956" i="1"/>
  <c r="H956" i="1"/>
  <c r="C957" i="1"/>
  <c r="D957" i="1"/>
  <c r="E957" i="1"/>
  <c r="F957" i="1"/>
  <c r="G957" i="1"/>
  <c r="H957" i="1"/>
  <c r="C958" i="1"/>
  <c r="D958" i="1"/>
  <c r="E958" i="1"/>
  <c r="F958" i="1"/>
  <c r="G958" i="1"/>
  <c r="H958" i="1"/>
  <c r="C959" i="1"/>
  <c r="D959" i="1"/>
  <c r="E959" i="1"/>
  <c r="F959" i="1"/>
  <c r="G959" i="1"/>
  <c r="H959" i="1"/>
  <c r="C960" i="1"/>
  <c r="D960" i="1"/>
  <c r="E960" i="1"/>
  <c r="F960" i="1"/>
  <c r="G960" i="1"/>
  <c r="H960" i="1"/>
  <c r="C961" i="1"/>
  <c r="D961" i="1"/>
  <c r="E961" i="1"/>
  <c r="F961" i="1"/>
  <c r="G961" i="1"/>
  <c r="H961" i="1"/>
  <c r="C962" i="1"/>
  <c r="D962" i="1"/>
  <c r="E962" i="1"/>
  <c r="F962" i="1"/>
  <c r="G962" i="1"/>
  <c r="H962" i="1"/>
  <c r="C963" i="1"/>
  <c r="D963" i="1"/>
  <c r="E963" i="1"/>
  <c r="F963" i="1"/>
  <c r="G963" i="1"/>
  <c r="H963" i="1"/>
  <c r="C964" i="1"/>
  <c r="D964" i="1"/>
  <c r="E964" i="1"/>
  <c r="F964" i="1"/>
  <c r="G964" i="1"/>
  <c r="H964" i="1"/>
  <c r="C965" i="1"/>
  <c r="D965" i="1"/>
  <c r="E965" i="1"/>
  <c r="F965" i="1"/>
  <c r="G965" i="1"/>
  <c r="H965" i="1"/>
  <c r="C966" i="1"/>
  <c r="D966" i="1"/>
  <c r="E966" i="1"/>
  <c r="F966" i="1"/>
  <c r="G966" i="1"/>
  <c r="H966" i="1"/>
  <c r="C967" i="1"/>
  <c r="D967" i="1"/>
  <c r="E967" i="1"/>
  <c r="F967" i="1"/>
  <c r="G967" i="1"/>
  <c r="H967" i="1"/>
  <c r="C968" i="1"/>
  <c r="D968" i="1"/>
  <c r="E968" i="1"/>
  <c r="F968" i="1"/>
  <c r="G968" i="1"/>
  <c r="H968" i="1"/>
  <c r="C969" i="1"/>
  <c r="D969" i="1"/>
  <c r="E969" i="1"/>
  <c r="F969" i="1"/>
  <c r="G969" i="1"/>
  <c r="H969" i="1"/>
  <c r="C970" i="1"/>
  <c r="D970" i="1"/>
  <c r="E970" i="1"/>
  <c r="F970" i="1"/>
  <c r="G970" i="1"/>
  <c r="H970" i="1"/>
  <c r="C971" i="1"/>
  <c r="D971" i="1"/>
  <c r="E971" i="1"/>
  <c r="F971" i="1"/>
  <c r="G971" i="1"/>
  <c r="H971" i="1"/>
  <c r="C972" i="1"/>
  <c r="D972" i="1"/>
  <c r="E972" i="1"/>
  <c r="F972" i="1"/>
  <c r="G972" i="1"/>
  <c r="H972" i="1"/>
  <c r="C973" i="1"/>
  <c r="D973" i="1"/>
  <c r="E973" i="1"/>
  <c r="F973" i="1"/>
  <c r="G973" i="1"/>
  <c r="H973" i="1"/>
  <c r="C974" i="1"/>
  <c r="D974" i="1"/>
  <c r="E974" i="1"/>
  <c r="F974" i="1"/>
  <c r="G974" i="1"/>
  <c r="H974" i="1"/>
  <c r="C975" i="1"/>
  <c r="D975" i="1"/>
  <c r="E975" i="1"/>
  <c r="F975" i="1"/>
  <c r="G975" i="1"/>
  <c r="H975" i="1"/>
  <c r="C976" i="1"/>
  <c r="D976" i="1"/>
  <c r="E976" i="1"/>
  <c r="F976" i="1"/>
  <c r="G976" i="1"/>
  <c r="H976" i="1"/>
  <c r="C977" i="1"/>
  <c r="D977" i="1"/>
  <c r="E977" i="1"/>
  <c r="F977" i="1"/>
  <c r="G977" i="1"/>
  <c r="H977" i="1"/>
  <c r="C978" i="1"/>
  <c r="D978" i="1"/>
  <c r="E978" i="1"/>
  <c r="F978" i="1"/>
  <c r="G978" i="1"/>
  <c r="H978" i="1"/>
  <c r="C979" i="1"/>
  <c r="D979" i="1"/>
  <c r="E979" i="1"/>
  <c r="F979" i="1"/>
  <c r="G979" i="1"/>
  <c r="H979" i="1"/>
  <c r="C980" i="1"/>
  <c r="D980" i="1"/>
  <c r="E980" i="1"/>
  <c r="F980" i="1"/>
  <c r="G980" i="1"/>
  <c r="H980" i="1"/>
  <c r="C981" i="1"/>
  <c r="D981" i="1"/>
  <c r="E981" i="1"/>
  <c r="F981" i="1"/>
  <c r="G981" i="1"/>
  <c r="H981" i="1"/>
  <c r="C982" i="1"/>
  <c r="D982" i="1"/>
  <c r="E982" i="1"/>
  <c r="F982" i="1"/>
  <c r="G982" i="1"/>
  <c r="H982" i="1"/>
  <c r="C983" i="1"/>
  <c r="D983" i="1"/>
  <c r="E983" i="1"/>
  <c r="F983" i="1"/>
  <c r="G983" i="1"/>
  <c r="H983" i="1"/>
  <c r="C984" i="1"/>
  <c r="D984" i="1"/>
  <c r="E984" i="1"/>
  <c r="F984" i="1"/>
  <c r="G984" i="1"/>
  <c r="H984" i="1"/>
  <c r="C985" i="1"/>
  <c r="D985" i="1"/>
  <c r="E985" i="1"/>
  <c r="F985" i="1"/>
  <c r="G985" i="1"/>
  <c r="H985" i="1"/>
  <c r="C986" i="1"/>
  <c r="D986" i="1"/>
  <c r="E986" i="1"/>
  <c r="F986" i="1"/>
  <c r="G986" i="1"/>
  <c r="H986" i="1"/>
  <c r="C987" i="1"/>
  <c r="D987" i="1"/>
  <c r="E987" i="1"/>
  <c r="F987" i="1"/>
  <c r="G987" i="1"/>
  <c r="H987" i="1"/>
  <c r="C988" i="1"/>
  <c r="D988" i="1"/>
  <c r="E988" i="1"/>
  <c r="F988" i="1"/>
  <c r="G988" i="1"/>
  <c r="H988" i="1"/>
  <c r="C989" i="1"/>
  <c r="D989" i="1"/>
  <c r="E989" i="1"/>
  <c r="F989" i="1"/>
  <c r="G989" i="1"/>
  <c r="H989" i="1"/>
  <c r="C990" i="1"/>
  <c r="D990" i="1"/>
  <c r="E990" i="1"/>
  <c r="F990" i="1"/>
  <c r="G990" i="1"/>
  <c r="H990" i="1"/>
  <c r="C991" i="1"/>
  <c r="D991" i="1"/>
  <c r="E991" i="1"/>
  <c r="F991" i="1"/>
  <c r="G991" i="1"/>
  <c r="H991" i="1"/>
  <c r="C992" i="1"/>
  <c r="D992" i="1"/>
  <c r="E992" i="1"/>
  <c r="F992" i="1"/>
  <c r="G992" i="1"/>
  <c r="H992" i="1"/>
  <c r="C993" i="1"/>
  <c r="D993" i="1"/>
  <c r="E993" i="1"/>
  <c r="F993" i="1"/>
  <c r="G993" i="1"/>
  <c r="H993" i="1"/>
  <c r="C994" i="1"/>
  <c r="D994" i="1"/>
  <c r="E994" i="1"/>
  <c r="F994" i="1"/>
  <c r="G994" i="1"/>
  <c r="H994" i="1"/>
  <c r="C995" i="1"/>
  <c r="D995" i="1"/>
  <c r="E995" i="1"/>
  <c r="F995" i="1"/>
  <c r="G995" i="1"/>
  <c r="H995" i="1"/>
  <c r="C996" i="1"/>
  <c r="D996" i="1"/>
  <c r="E996" i="1"/>
  <c r="F996" i="1"/>
  <c r="G996" i="1"/>
  <c r="H996" i="1"/>
  <c r="C997" i="1"/>
  <c r="D997" i="1"/>
  <c r="E997" i="1"/>
  <c r="F997" i="1"/>
  <c r="G997" i="1"/>
  <c r="H997" i="1"/>
  <c r="C998" i="1"/>
  <c r="D998" i="1"/>
  <c r="E998" i="1"/>
  <c r="F998" i="1"/>
  <c r="G998" i="1"/>
  <c r="H998" i="1"/>
  <c r="C999" i="1"/>
  <c r="D999" i="1"/>
  <c r="E999" i="1"/>
  <c r="F999" i="1"/>
  <c r="G999" i="1"/>
  <c r="H999" i="1"/>
  <c r="C1000" i="1"/>
  <c r="D1000" i="1"/>
  <c r="E1000" i="1"/>
  <c r="F1000" i="1"/>
  <c r="G1000" i="1"/>
  <c r="H1000" i="1"/>
  <c r="C1001" i="1"/>
  <c r="D1001" i="1"/>
  <c r="E1001" i="1"/>
  <c r="F1001" i="1"/>
  <c r="G1001" i="1"/>
  <c r="H1001" i="1"/>
  <c r="C1002" i="1"/>
  <c r="D1002" i="1"/>
  <c r="E1002" i="1"/>
  <c r="F1002" i="1"/>
  <c r="G1002" i="1"/>
  <c r="H1002" i="1"/>
  <c r="C1003" i="1"/>
  <c r="D1003" i="1"/>
  <c r="E1003" i="1"/>
  <c r="F1003" i="1"/>
  <c r="G1003" i="1"/>
  <c r="H1003" i="1"/>
  <c r="C1004" i="1"/>
  <c r="D1004" i="1"/>
  <c r="E1004" i="1"/>
  <c r="F1004" i="1"/>
  <c r="G1004" i="1"/>
  <c r="H1004" i="1"/>
  <c r="C1005" i="1"/>
  <c r="D1005" i="1"/>
  <c r="E1005" i="1"/>
  <c r="F1005" i="1"/>
  <c r="G1005" i="1"/>
  <c r="H1005" i="1"/>
  <c r="C1006" i="1"/>
  <c r="D1006" i="1"/>
  <c r="E1006" i="1"/>
  <c r="F1006" i="1"/>
  <c r="G1006" i="1"/>
  <c r="H1006" i="1"/>
  <c r="C1007" i="1"/>
  <c r="D1007" i="1"/>
  <c r="E1007" i="1"/>
  <c r="F1007" i="1"/>
  <c r="G1007" i="1"/>
  <c r="H1007" i="1"/>
  <c r="C1008" i="1"/>
  <c r="D1008" i="1"/>
  <c r="E1008" i="1"/>
  <c r="F1008" i="1"/>
  <c r="G1008" i="1"/>
  <c r="H1008" i="1"/>
  <c r="C1009" i="1"/>
  <c r="D1009" i="1"/>
  <c r="E1009" i="1"/>
  <c r="F1009" i="1"/>
  <c r="G1009" i="1"/>
  <c r="H1009" i="1"/>
  <c r="C1010" i="1"/>
  <c r="D1010" i="1"/>
  <c r="E1010" i="1"/>
  <c r="F1010" i="1"/>
  <c r="G1010" i="1"/>
  <c r="H1010" i="1"/>
  <c r="C1011" i="1"/>
  <c r="D1011" i="1"/>
  <c r="E1011" i="1"/>
  <c r="F1011" i="1"/>
  <c r="G1011" i="1"/>
  <c r="H1011" i="1"/>
  <c r="C1012" i="1"/>
  <c r="D1012" i="1"/>
  <c r="E1012" i="1"/>
  <c r="F1012" i="1"/>
  <c r="G1012" i="1"/>
  <c r="H1012" i="1"/>
  <c r="C1013" i="1"/>
  <c r="D1013" i="1"/>
  <c r="E1013" i="1"/>
  <c r="F1013" i="1"/>
  <c r="G1013" i="1"/>
  <c r="H1013" i="1"/>
  <c r="C1014" i="1"/>
  <c r="D1014" i="1"/>
  <c r="E1014" i="1"/>
  <c r="F1014" i="1"/>
  <c r="G1014" i="1"/>
  <c r="H1014" i="1"/>
  <c r="C1015" i="1"/>
  <c r="D1015" i="1"/>
  <c r="E1015" i="1"/>
  <c r="F1015" i="1"/>
  <c r="G1015" i="1"/>
  <c r="H1015" i="1"/>
  <c r="C1016" i="1"/>
  <c r="D1016" i="1"/>
  <c r="E1016" i="1"/>
  <c r="F1016" i="1"/>
  <c r="G1016" i="1"/>
  <c r="H1016" i="1"/>
  <c r="C1017" i="1"/>
  <c r="D1017" i="1"/>
  <c r="E1017" i="1"/>
  <c r="F1017" i="1"/>
  <c r="G1017" i="1"/>
  <c r="H1017" i="1"/>
  <c r="C1018" i="1"/>
  <c r="D1018" i="1"/>
  <c r="E1018" i="1"/>
  <c r="F1018" i="1"/>
  <c r="G1018" i="1"/>
  <c r="H1018" i="1"/>
  <c r="C1019" i="1"/>
  <c r="D1019" i="1"/>
  <c r="E1019" i="1"/>
  <c r="F1019" i="1"/>
  <c r="G1019" i="1"/>
  <c r="H1019" i="1"/>
  <c r="C1020" i="1"/>
  <c r="D1020" i="1"/>
  <c r="E1020" i="1"/>
  <c r="F1020" i="1"/>
  <c r="G1020" i="1"/>
  <c r="H1020" i="1"/>
  <c r="C1021" i="1"/>
  <c r="D1021" i="1"/>
  <c r="E1021" i="1"/>
  <c r="F1021" i="1"/>
  <c r="G1021" i="1"/>
  <c r="H1021" i="1"/>
  <c r="C1022" i="1"/>
  <c r="D1022" i="1"/>
  <c r="E1022" i="1"/>
  <c r="F1022" i="1"/>
  <c r="G1022" i="1"/>
  <c r="H1022" i="1"/>
  <c r="C1023" i="1"/>
  <c r="D1023" i="1"/>
  <c r="E1023" i="1"/>
  <c r="F1023" i="1"/>
  <c r="G1023" i="1"/>
  <c r="H1023" i="1"/>
  <c r="C1024" i="1"/>
  <c r="D1024" i="1"/>
  <c r="E1024" i="1"/>
  <c r="F1024" i="1"/>
  <c r="G1024" i="1"/>
  <c r="H1024" i="1"/>
  <c r="C1025" i="1"/>
  <c r="D1025" i="1"/>
  <c r="E1025" i="1"/>
  <c r="F1025" i="1"/>
  <c r="G1025" i="1"/>
  <c r="H1025" i="1"/>
  <c r="C1026" i="1"/>
  <c r="D1026" i="1"/>
  <c r="E1026" i="1"/>
  <c r="F1026" i="1"/>
  <c r="G1026" i="1"/>
  <c r="H1026" i="1"/>
  <c r="C1027" i="1"/>
  <c r="D1027" i="1"/>
  <c r="E1027" i="1"/>
  <c r="F1027" i="1"/>
  <c r="G1027" i="1"/>
  <c r="H1027" i="1"/>
  <c r="C1028" i="1"/>
  <c r="D1028" i="1"/>
  <c r="E1028" i="1"/>
  <c r="F1028" i="1"/>
  <c r="G1028" i="1"/>
  <c r="H1028" i="1"/>
  <c r="C1029" i="1"/>
  <c r="D1029" i="1"/>
  <c r="E1029" i="1"/>
  <c r="F1029" i="1"/>
  <c r="G1029" i="1"/>
  <c r="H1029" i="1"/>
  <c r="C1030" i="1"/>
  <c r="D1030" i="1"/>
  <c r="E1030" i="1"/>
  <c r="F1030" i="1"/>
  <c r="G1030" i="1"/>
  <c r="H1030" i="1"/>
  <c r="C1031" i="1"/>
  <c r="D1031" i="1"/>
  <c r="E1031" i="1"/>
  <c r="F1031" i="1"/>
  <c r="G1031" i="1"/>
  <c r="H1031" i="1"/>
  <c r="C1032" i="1"/>
  <c r="D1032" i="1"/>
  <c r="E1032" i="1"/>
  <c r="F1032" i="1"/>
  <c r="G1032" i="1"/>
  <c r="H1032" i="1"/>
  <c r="C1033" i="1"/>
  <c r="D1033" i="1"/>
  <c r="E1033" i="1"/>
  <c r="F1033" i="1"/>
  <c r="G1033" i="1"/>
  <c r="H1033" i="1"/>
  <c r="C1034" i="1"/>
  <c r="D1034" i="1"/>
  <c r="E1034" i="1"/>
  <c r="F1034" i="1"/>
  <c r="G1034" i="1"/>
  <c r="H1034" i="1"/>
  <c r="C1035" i="1"/>
  <c r="D1035" i="1"/>
  <c r="E1035" i="1"/>
  <c r="F1035" i="1"/>
  <c r="G1035" i="1"/>
  <c r="H1035" i="1"/>
  <c r="C1036" i="1"/>
  <c r="D1036" i="1"/>
  <c r="E1036" i="1"/>
  <c r="F1036" i="1"/>
  <c r="G1036" i="1"/>
  <c r="H1036" i="1"/>
  <c r="C1037" i="1"/>
  <c r="D1037" i="1"/>
  <c r="E1037" i="1"/>
  <c r="F1037" i="1"/>
  <c r="G1037" i="1"/>
  <c r="H1037" i="1"/>
  <c r="C1038" i="1"/>
  <c r="D1038" i="1"/>
  <c r="E1038" i="1"/>
  <c r="F1038" i="1"/>
  <c r="G1038" i="1"/>
  <c r="H1038" i="1"/>
  <c r="C1039" i="1"/>
  <c r="D1039" i="1"/>
  <c r="E1039" i="1"/>
  <c r="F1039" i="1"/>
  <c r="G1039" i="1"/>
  <c r="H1039" i="1"/>
  <c r="C1040" i="1"/>
  <c r="D1040" i="1"/>
  <c r="E1040" i="1"/>
  <c r="F1040" i="1"/>
  <c r="G1040" i="1"/>
  <c r="H1040" i="1"/>
  <c r="C1041" i="1"/>
  <c r="D1041" i="1"/>
  <c r="E1041" i="1"/>
  <c r="F1041" i="1"/>
  <c r="G1041" i="1"/>
  <c r="H1041" i="1"/>
  <c r="C1042" i="1"/>
  <c r="D1042" i="1"/>
  <c r="E1042" i="1"/>
  <c r="F1042" i="1"/>
  <c r="G1042" i="1"/>
  <c r="H1042" i="1"/>
  <c r="C1043" i="1"/>
  <c r="D1043" i="1"/>
  <c r="E1043" i="1"/>
  <c r="F1043" i="1"/>
  <c r="G1043" i="1"/>
  <c r="H1043" i="1"/>
  <c r="C1044" i="1"/>
  <c r="D1044" i="1"/>
  <c r="E1044" i="1"/>
  <c r="F1044" i="1"/>
  <c r="G1044" i="1"/>
  <c r="H1044" i="1"/>
  <c r="C1045" i="1"/>
  <c r="D1045" i="1"/>
  <c r="E1045" i="1"/>
  <c r="F1045" i="1"/>
  <c r="G1045" i="1"/>
  <c r="H1045" i="1"/>
  <c r="C1046" i="1"/>
  <c r="D1046" i="1"/>
  <c r="E1046" i="1"/>
  <c r="F1046" i="1"/>
  <c r="G1046" i="1"/>
  <c r="H1046" i="1"/>
  <c r="C1047" i="1"/>
  <c r="D1047" i="1"/>
  <c r="E1047" i="1"/>
  <c r="F1047" i="1"/>
  <c r="G1047" i="1"/>
  <c r="H1047" i="1"/>
  <c r="C1048" i="1"/>
  <c r="D1048" i="1"/>
  <c r="E1048" i="1"/>
  <c r="F1048" i="1"/>
  <c r="G1048" i="1"/>
  <c r="H1048" i="1"/>
  <c r="C1049" i="1"/>
  <c r="D1049" i="1"/>
  <c r="E1049" i="1"/>
  <c r="F1049" i="1"/>
  <c r="G1049" i="1"/>
  <c r="H1049" i="1"/>
  <c r="C1050" i="1"/>
  <c r="D1050" i="1"/>
  <c r="E1050" i="1"/>
  <c r="F1050" i="1"/>
  <c r="G1050" i="1"/>
  <c r="H1050" i="1"/>
  <c r="C1051" i="1"/>
  <c r="D1051" i="1"/>
  <c r="E1051" i="1"/>
  <c r="F1051" i="1"/>
  <c r="G1051" i="1"/>
  <c r="H1051" i="1"/>
  <c r="C1052" i="1"/>
  <c r="D1052" i="1"/>
  <c r="E1052" i="1"/>
  <c r="F1052" i="1"/>
  <c r="G1052" i="1"/>
  <c r="H1052" i="1"/>
  <c r="C1053" i="1"/>
  <c r="D1053" i="1"/>
  <c r="E1053" i="1"/>
  <c r="F1053" i="1"/>
  <c r="G1053" i="1"/>
  <c r="H1053" i="1"/>
  <c r="C1054" i="1"/>
  <c r="D1054" i="1"/>
  <c r="E1054" i="1"/>
  <c r="F1054" i="1"/>
  <c r="G1054" i="1"/>
  <c r="H1054" i="1"/>
  <c r="C1055" i="1"/>
  <c r="D1055" i="1"/>
  <c r="E1055" i="1"/>
  <c r="F1055" i="1"/>
  <c r="G1055" i="1"/>
  <c r="H1055" i="1"/>
  <c r="C1056" i="1"/>
  <c r="D1056" i="1"/>
  <c r="E1056" i="1"/>
  <c r="F1056" i="1"/>
  <c r="G1056" i="1"/>
  <c r="H1056" i="1"/>
  <c r="C1057" i="1"/>
  <c r="D1057" i="1"/>
  <c r="E1057" i="1"/>
  <c r="F1057" i="1"/>
  <c r="G1057" i="1"/>
  <c r="H1057" i="1"/>
  <c r="C1058" i="1"/>
  <c r="D1058" i="1"/>
  <c r="E1058" i="1"/>
  <c r="F1058" i="1"/>
  <c r="G1058" i="1"/>
  <c r="H1058" i="1"/>
  <c r="C1059" i="1"/>
  <c r="D1059" i="1"/>
  <c r="E1059" i="1"/>
  <c r="F1059" i="1"/>
  <c r="G1059" i="1"/>
  <c r="H1059" i="1"/>
  <c r="C1060" i="1"/>
  <c r="D1060" i="1"/>
  <c r="E1060" i="1"/>
  <c r="F1060" i="1"/>
  <c r="G1060" i="1"/>
  <c r="H1060" i="1"/>
  <c r="C1061" i="1"/>
  <c r="D1061" i="1"/>
  <c r="E1061" i="1"/>
  <c r="F1061" i="1"/>
  <c r="G1061" i="1"/>
  <c r="H1061" i="1"/>
  <c r="C1062" i="1"/>
  <c r="D1062" i="1"/>
  <c r="E1062" i="1"/>
  <c r="F1062" i="1"/>
  <c r="G1062" i="1"/>
  <c r="H1062" i="1"/>
  <c r="C1063" i="1"/>
  <c r="D1063" i="1"/>
  <c r="E1063" i="1"/>
  <c r="F1063" i="1"/>
  <c r="G1063" i="1"/>
  <c r="H1063" i="1"/>
  <c r="C1064" i="1"/>
  <c r="D1064" i="1"/>
  <c r="E1064" i="1"/>
  <c r="F1064" i="1"/>
  <c r="G1064" i="1"/>
  <c r="H1064" i="1"/>
  <c r="C1065" i="1"/>
  <c r="D1065" i="1"/>
  <c r="E1065" i="1"/>
  <c r="F1065" i="1"/>
  <c r="G1065" i="1"/>
  <c r="H1065" i="1"/>
  <c r="C1066" i="1"/>
  <c r="D1066" i="1"/>
  <c r="E1066" i="1"/>
  <c r="F1066" i="1"/>
  <c r="G1066" i="1"/>
  <c r="H1066" i="1"/>
  <c r="C1067" i="1"/>
  <c r="D1067" i="1"/>
  <c r="E1067" i="1"/>
  <c r="F1067" i="1"/>
  <c r="G1067" i="1"/>
  <c r="H1067" i="1"/>
  <c r="C1068" i="1"/>
  <c r="D1068" i="1"/>
  <c r="E1068" i="1"/>
  <c r="F1068" i="1"/>
  <c r="G1068" i="1"/>
  <c r="H1068" i="1"/>
  <c r="C1069" i="1"/>
  <c r="D1069" i="1"/>
  <c r="E1069" i="1"/>
  <c r="F1069" i="1"/>
  <c r="G1069" i="1"/>
  <c r="H1069" i="1"/>
  <c r="C1070" i="1"/>
  <c r="D1070" i="1"/>
  <c r="E1070" i="1"/>
  <c r="F1070" i="1"/>
  <c r="G1070" i="1"/>
  <c r="H1070" i="1"/>
  <c r="C1071" i="1"/>
  <c r="D1071" i="1"/>
  <c r="E1071" i="1"/>
  <c r="F1071" i="1"/>
  <c r="G1071" i="1"/>
  <c r="H1071" i="1"/>
  <c r="C1072" i="1"/>
  <c r="D1072" i="1"/>
  <c r="E1072" i="1"/>
  <c r="F1072" i="1"/>
  <c r="G1072" i="1"/>
  <c r="H1072" i="1"/>
  <c r="C1073" i="1"/>
  <c r="D1073" i="1"/>
  <c r="E1073" i="1"/>
  <c r="F1073" i="1"/>
  <c r="G1073" i="1"/>
  <c r="H1073" i="1"/>
  <c r="C1074" i="1"/>
  <c r="D1074" i="1"/>
  <c r="E1074" i="1"/>
  <c r="F1074" i="1"/>
  <c r="G1074" i="1"/>
  <c r="H1074" i="1"/>
  <c r="C1075" i="1"/>
  <c r="D1075" i="1"/>
  <c r="E1075" i="1"/>
  <c r="F1075" i="1"/>
  <c r="G1075" i="1"/>
  <c r="H1075" i="1"/>
  <c r="C1076" i="1"/>
  <c r="D1076" i="1"/>
  <c r="E1076" i="1"/>
  <c r="F1076" i="1"/>
  <c r="G1076" i="1"/>
  <c r="H1076" i="1"/>
  <c r="C1077" i="1"/>
  <c r="D1077" i="1"/>
  <c r="E1077" i="1"/>
  <c r="F1077" i="1"/>
  <c r="G1077" i="1"/>
  <c r="H1077" i="1"/>
  <c r="C1078" i="1"/>
  <c r="D1078" i="1"/>
  <c r="E1078" i="1"/>
  <c r="F1078" i="1"/>
  <c r="G1078" i="1"/>
  <c r="H1078" i="1"/>
  <c r="C1079" i="1"/>
  <c r="D1079" i="1"/>
  <c r="E1079" i="1"/>
  <c r="F1079" i="1"/>
  <c r="G1079" i="1"/>
  <c r="H1079" i="1"/>
  <c r="C1080" i="1"/>
  <c r="D1080" i="1"/>
  <c r="E1080" i="1"/>
  <c r="F1080" i="1"/>
  <c r="G1080" i="1"/>
  <c r="H1080" i="1"/>
  <c r="C1081" i="1"/>
  <c r="D1081" i="1"/>
  <c r="E1081" i="1"/>
  <c r="F1081" i="1"/>
  <c r="G1081" i="1"/>
  <c r="H1081" i="1"/>
  <c r="C1082" i="1"/>
  <c r="D1082" i="1"/>
  <c r="E1082" i="1"/>
  <c r="F1082" i="1"/>
  <c r="G1082" i="1"/>
  <c r="H1082" i="1"/>
  <c r="C1083" i="1"/>
  <c r="D1083" i="1"/>
  <c r="E1083" i="1"/>
  <c r="F1083" i="1"/>
  <c r="G1083" i="1"/>
  <c r="H1083" i="1"/>
  <c r="C1084" i="1"/>
  <c r="D1084" i="1"/>
  <c r="E1084" i="1"/>
  <c r="F1084" i="1"/>
  <c r="G1084" i="1"/>
  <c r="H1084" i="1"/>
  <c r="C1085" i="1"/>
  <c r="D1085" i="1"/>
  <c r="E1085" i="1"/>
  <c r="F1085" i="1"/>
  <c r="G1085" i="1"/>
  <c r="H1085" i="1"/>
  <c r="C1086" i="1"/>
  <c r="D1086" i="1"/>
  <c r="E1086" i="1"/>
  <c r="F1086" i="1"/>
  <c r="G1086" i="1"/>
  <c r="H1086" i="1"/>
  <c r="C1087" i="1"/>
  <c r="D1087" i="1"/>
  <c r="E1087" i="1"/>
  <c r="F1087" i="1"/>
  <c r="G1087" i="1"/>
  <c r="H1087" i="1"/>
  <c r="C1088" i="1"/>
  <c r="D1088" i="1"/>
  <c r="E1088" i="1"/>
  <c r="F1088" i="1"/>
  <c r="G1088" i="1"/>
  <c r="H1088" i="1"/>
  <c r="C1089" i="1"/>
  <c r="D1089" i="1"/>
  <c r="E1089" i="1"/>
  <c r="F1089" i="1"/>
  <c r="G1089" i="1"/>
  <c r="H1089" i="1"/>
  <c r="C1090" i="1"/>
  <c r="D1090" i="1"/>
  <c r="E1090" i="1"/>
  <c r="F1090" i="1"/>
  <c r="G1090" i="1"/>
  <c r="H1090" i="1"/>
  <c r="C1091" i="1"/>
  <c r="D1091" i="1"/>
  <c r="E1091" i="1"/>
  <c r="F1091" i="1"/>
  <c r="G1091" i="1"/>
  <c r="H1091" i="1"/>
  <c r="C1092" i="1"/>
  <c r="D1092" i="1"/>
  <c r="E1092" i="1"/>
  <c r="F1092" i="1"/>
  <c r="G1092" i="1"/>
  <c r="H1092" i="1"/>
  <c r="C1093" i="1"/>
  <c r="D1093" i="1"/>
  <c r="E1093" i="1"/>
  <c r="F1093" i="1"/>
  <c r="G1093" i="1"/>
  <c r="H1093" i="1"/>
  <c r="C1094" i="1"/>
  <c r="D1094" i="1"/>
  <c r="E1094" i="1"/>
  <c r="F1094" i="1"/>
  <c r="G1094" i="1"/>
  <c r="H1094" i="1"/>
  <c r="C1095" i="1"/>
  <c r="D1095" i="1"/>
  <c r="E1095" i="1"/>
  <c r="F1095" i="1"/>
  <c r="G1095" i="1"/>
  <c r="H1095" i="1"/>
  <c r="C1096" i="1"/>
  <c r="D1096" i="1"/>
  <c r="E1096" i="1"/>
  <c r="F1096" i="1"/>
  <c r="G1096" i="1"/>
  <c r="H1096" i="1"/>
  <c r="C1097" i="1"/>
  <c r="D1097" i="1"/>
  <c r="E1097" i="1"/>
  <c r="F1097" i="1"/>
  <c r="G1097" i="1"/>
  <c r="H1097" i="1"/>
  <c r="C1098" i="1"/>
  <c r="D1098" i="1"/>
  <c r="E1098" i="1"/>
  <c r="F1098" i="1"/>
  <c r="G1098" i="1"/>
  <c r="H1098" i="1"/>
  <c r="C1099" i="1"/>
  <c r="D1099" i="1"/>
  <c r="E1099" i="1"/>
  <c r="F1099" i="1"/>
  <c r="G1099" i="1"/>
  <c r="H1099" i="1"/>
  <c r="C1100" i="1"/>
  <c r="D1100" i="1"/>
  <c r="E1100" i="1"/>
  <c r="F1100" i="1"/>
  <c r="G1100" i="1"/>
  <c r="H1100" i="1"/>
  <c r="C1101" i="1"/>
  <c r="D1101" i="1"/>
  <c r="E1101" i="1"/>
  <c r="F1101" i="1"/>
  <c r="G1101" i="1"/>
  <c r="H1101" i="1"/>
  <c r="C1102" i="1"/>
  <c r="D1102" i="1"/>
  <c r="E1102" i="1"/>
  <c r="F1102" i="1"/>
  <c r="G1102" i="1"/>
  <c r="H1102" i="1"/>
  <c r="C1103" i="1"/>
  <c r="D1103" i="1"/>
  <c r="E1103" i="1"/>
  <c r="F1103" i="1"/>
  <c r="G1103" i="1"/>
  <c r="H1103" i="1"/>
  <c r="C1104" i="1"/>
  <c r="D1104" i="1"/>
  <c r="E1104" i="1"/>
  <c r="F1104" i="1"/>
  <c r="G1104" i="1"/>
  <c r="H1104" i="1"/>
  <c r="C1105" i="1"/>
  <c r="D1105" i="1"/>
  <c r="E1105" i="1"/>
  <c r="F1105" i="1"/>
  <c r="G1105" i="1"/>
  <c r="H1105" i="1"/>
  <c r="C1106" i="1"/>
  <c r="D1106" i="1"/>
  <c r="E1106" i="1"/>
  <c r="F1106" i="1"/>
  <c r="G1106" i="1"/>
  <c r="H1106" i="1"/>
  <c r="C1107" i="1"/>
  <c r="D1107" i="1"/>
  <c r="E1107" i="1"/>
  <c r="F1107" i="1"/>
  <c r="G1107" i="1"/>
  <c r="H1107" i="1"/>
  <c r="C1108" i="1"/>
  <c r="D1108" i="1"/>
  <c r="E1108" i="1"/>
  <c r="F1108" i="1"/>
  <c r="G1108" i="1"/>
  <c r="H1108" i="1"/>
  <c r="C1109" i="1"/>
  <c r="D1109" i="1"/>
  <c r="E1109" i="1"/>
  <c r="F1109" i="1"/>
  <c r="G1109" i="1"/>
  <c r="H1109" i="1"/>
  <c r="C1110" i="1"/>
  <c r="D1110" i="1"/>
  <c r="E1110" i="1"/>
  <c r="F1110" i="1"/>
  <c r="G1110" i="1"/>
  <c r="H1110" i="1"/>
  <c r="C1111" i="1"/>
  <c r="D1111" i="1"/>
  <c r="E1111" i="1"/>
  <c r="F1111" i="1"/>
  <c r="G1111" i="1"/>
  <c r="H1111" i="1"/>
  <c r="C1112" i="1"/>
  <c r="D1112" i="1"/>
  <c r="E1112" i="1"/>
  <c r="F1112" i="1"/>
  <c r="G1112" i="1"/>
  <c r="H1112" i="1"/>
  <c r="C1113" i="1"/>
  <c r="D1113" i="1"/>
  <c r="E1113" i="1"/>
  <c r="F1113" i="1"/>
  <c r="G1113" i="1"/>
  <c r="H1113" i="1"/>
  <c r="C1114" i="1"/>
  <c r="D1114" i="1"/>
  <c r="E1114" i="1"/>
  <c r="F1114" i="1"/>
  <c r="G1114" i="1"/>
  <c r="H1114" i="1"/>
  <c r="C1115" i="1"/>
  <c r="D1115" i="1"/>
  <c r="E1115" i="1"/>
  <c r="F1115" i="1"/>
  <c r="G1115" i="1"/>
  <c r="H1115" i="1"/>
  <c r="C1116" i="1"/>
  <c r="D1116" i="1"/>
  <c r="E1116" i="1"/>
  <c r="F1116" i="1"/>
  <c r="G1116" i="1"/>
  <c r="H1116" i="1"/>
  <c r="C1117" i="1"/>
  <c r="D1117" i="1"/>
  <c r="E1117" i="1"/>
  <c r="F1117" i="1"/>
  <c r="G1117" i="1"/>
  <c r="H1117" i="1"/>
  <c r="C1118" i="1"/>
  <c r="D1118" i="1"/>
  <c r="E1118" i="1"/>
  <c r="F1118" i="1"/>
  <c r="G1118" i="1"/>
  <c r="H1118" i="1"/>
  <c r="C1119" i="1"/>
  <c r="D1119" i="1"/>
  <c r="E1119" i="1"/>
  <c r="F1119" i="1"/>
  <c r="G1119" i="1"/>
  <c r="H1119" i="1"/>
  <c r="C1120" i="1"/>
  <c r="D1120" i="1"/>
  <c r="E1120" i="1"/>
  <c r="F1120" i="1"/>
  <c r="G1120" i="1"/>
  <c r="H1120" i="1"/>
  <c r="C1121" i="1"/>
  <c r="D1121" i="1"/>
  <c r="E1121" i="1"/>
  <c r="F1121" i="1"/>
  <c r="G1121" i="1"/>
  <c r="H1121" i="1"/>
  <c r="C1122" i="1"/>
  <c r="D1122" i="1"/>
  <c r="E1122" i="1"/>
  <c r="F1122" i="1"/>
  <c r="G1122" i="1"/>
  <c r="H1122" i="1"/>
  <c r="C1123" i="1"/>
  <c r="D1123" i="1"/>
  <c r="E1123" i="1"/>
  <c r="F1123" i="1"/>
  <c r="G1123" i="1"/>
  <c r="H1123" i="1"/>
  <c r="C1124" i="1"/>
  <c r="D1124" i="1"/>
  <c r="E1124" i="1"/>
  <c r="F1124" i="1"/>
  <c r="G1124" i="1"/>
  <c r="H1124" i="1"/>
  <c r="C1125" i="1"/>
  <c r="D1125" i="1"/>
  <c r="E1125" i="1"/>
  <c r="F1125" i="1"/>
  <c r="G1125" i="1"/>
  <c r="H1125" i="1"/>
  <c r="C1126" i="1"/>
  <c r="D1126" i="1"/>
  <c r="E1126" i="1"/>
  <c r="F1126" i="1"/>
  <c r="G1126" i="1"/>
  <c r="H1126" i="1"/>
  <c r="C1127" i="1"/>
  <c r="D1127" i="1"/>
  <c r="E1127" i="1"/>
  <c r="F1127" i="1"/>
  <c r="G1127" i="1"/>
  <c r="H1127" i="1"/>
  <c r="C1128" i="1"/>
  <c r="D1128" i="1"/>
  <c r="E1128" i="1"/>
  <c r="F1128" i="1"/>
  <c r="G1128" i="1"/>
  <c r="H1128" i="1"/>
  <c r="C1129" i="1"/>
  <c r="D1129" i="1"/>
  <c r="E1129" i="1"/>
  <c r="F1129" i="1"/>
  <c r="G1129" i="1"/>
  <c r="H1129" i="1"/>
  <c r="C1130" i="1"/>
  <c r="D1130" i="1"/>
  <c r="E1130" i="1"/>
  <c r="F1130" i="1"/>
  <c r="G1130" i="1"/>
  <c r="H1130" i="1"/>
  <c r="C1131" i="1"/>
  <c r="D1131" i="1"/>
  <c r="E1131" i="1"/>
  <c r="F1131" i="1"/>
  <c r="G1131" i="1"/>
  <c r="H1131" i="1"/>
  <c r="C1132" i="1"/>
  <c r="D1132" i="1"/>
  <c r="E1132" i="1"/>
  <c r="F1132" i="1"/>
  <c r="G1132" i="1"/>
  <c r="H1132" i="1"/>
  <c r="C1133" i="1"/>
  <c r="D1133" i="1"/>
  <c r="E1133" i="1"/>
  <c r="F1133" i="1"/>
  <c r="G1133" i="1"/>
  <c r="H1133" i="1"/>
  <c r="C1134" i="1"/>
  <c r="D1134" i="1"/>
  <c r="E1134" i="1"/>
  <c r="F1134" i="1"/>
  <c r="G1134" i="1"/>
  <c r="H1134" i="1"/>
  <c r="C1135" i="1"/>
  <c r="D1135" i="1"/>
  <c r="E1135" i="1"/>
  <c r="F1135" i="1"/>
  <c r="G1135" i="1"/>
  <c r="H1135" i="1"/>
  <c r="C1136" i="1"/>
  <c r="D1136" i="1"/>
  <c r="E1136" i="1"/>
  <c r="F1136" i="1"/>
  <c r="G1136" i="1"/>
  <c r="H1136" i="1"/>
  <c r="C1137" i="1"/>
  <c r="D1137" i="1"/>
  <c r="E1137" i="1"/>
  <c r="F1137" i="1"/>
  <c r="G1137" i="1"/>
  <c r="H1137" i="1"/>
  <c r="C1138" i="1"/>
  <c r="D1138" i="1"/>
  <c r="E1138" i="1"/>
  <c r="F1138" i="1"/>
  <c r="G1138" i="1"/>
  <c r="H1138" i="1"/>
  <c r="C1139" i="1"/>
  <c r="D1139" i="1"/>
  <c r="E1139" i="1"/>
  <c r="F1139" i="1"/>
  <c r="G1139" i="1"/>
  <c r="H1139" i="1"/>
  <c r="C1140" i="1"/>
  <c r="D1140" i="1"/>
  <c r="E1140" i="1"/>
  <c r="F1140" i="1"/>
  <c r="G1140" i="1"/>
  <c r="H1140" i="1"/>
  <c r="C1141" i="1"/>
  <c r="D1141" i="1"/>
  <c r="E1141" i="1"/>
  <c r="F1141" i="1"/>
  <c r="G1141" i="1"/>
  <c r="H1141" i="1"/>
  <c r="C1142" i="1"/>
  <c r="D1142" i="1"/>
  <c r="E1142" i="1"/>
  <c r="F1142" i="1"/>
  <c r="G1142" i="1"/>
  <c r="H1142" i="1"/>
  <c r="C1143" i="1"/>
  <c r="D1143" i="1"/>
  <c r="E1143" i="1"/>
  <c r="F1143" i="1"/>
  <c r="G1143" i="1"/>
  <c r="H1143" i="1"/>
  <c r="C1144" i="1"/>
  <c r="D1144" i="1"/>
  <c r="E1144" i="1"/>
  <c r="F1144" i="1"/>
  <c r="G1144" i="1"/>
  <c r="H1144" i="1"/>
  <c r="C1145" i="1"/>
  <c r="D1145" i="1"/>
  <c r="E1145" i="1"/>
  <c r="F1145" i="1"/>
  <c r="G1145" i="1"/>
  <c r="H1145" i="1"/>
  <c r="C1146" i="1"/>
  <c r="D1146" i="1"/>
  <c r="E1146" i="1"/>
  <c r="F1146" i="1"/>
  <c r="G1146" i="1"/>
  <c r="H1146" i="1"/>
  <c r="C1147" i="1"/>
  <c r="D1147" i="1"/>
  <c r="E1147" i="1"/>
  <c r="F1147" i="1"/>
  <c r="G1147" i="1"/>
  <c r="H1147" i="1"/>
  <c r="C1148" i="1"/>
  <c r="D1148" i="1"/>
  <c r="E1148" i="1"/>
  <c r="F1148" i="1"/>
  <c r="G1148" i="1"/>
  <c r="H1148" i="1"/>
  <c r="C1149" i="1"/>
  <c r="D1149" i="1"/>
  <c r="E1149" i="1"/>
  <c r="F1149" i="1"/>
  <c r="G1149" i="1"/>
  <c r="H1149" i="1"/>
  <c r="C1150" i="1"/>
  <c r="D1150" i="1"/>
  <c r="E1150" i="1"/>
  <c r="F1150" i="1"/>
  <c r="G1150" i="1"/>
  <c r="H1150" i="1"/>
  <c r="C1151" i="1"/>
  <c r="D1151" i="1"/>
  <c r="E1151" i="1"/>
  <c r="F1151" i="1"/>
  <c r="G1151" i="1"/>
  <c r="H1151" i="1"/>
  <c r="C1152" i="1"/>
  <c r="D1152" i="1"/>
  <c r="E1152" i="1"/>
  <c r="F1152" i="1"/>
  <c r="G1152" i="1"/>
  <c r="H1152" i="1"/>
  <c r="C1153" i="1"/>
  <c r="D1153" i="1"/>
  <c r="E1153" i="1"/>
  <c r="F1153" i="1"/>
  <c r="G1153" i="1"/>
  <c r="H1153" i="1"/>
  <c r="C1154" i="1"/>
  <c r="D1154" i="1"/>
  <c r="E1154" i="1"/>
  <c r="F1154" i="1"/>
  <c r="G1154" i="1"/>
  <c r="H1154" i="1"/>
  <c r="C1155" i="1"/>
  <c r="D1155" i="1"/>
  <c r="E1155" i="1"/>
  <c r="F1155" i="1"/>
  <c r="G1155" i="1"/>
  <c r="H1155" i="1"/>
  <c r="C1156" i="1"/>
  <c r="D1156" i="1"/>
  <c r="E1156" i="1"/>
  <c r="F1156" i="1"/>
  <c r="G1156" i="1"/>
  <c r="H1156" i="1"/>
  <c r="C1157" i="1"/>
  <c r="D1157" i="1"/>
  <c r="E1157" i="1"/>
  <c r="F1157" i="1"/>
  <c r="G1157" i="1"/>
  <c r="H1157" i="1"/>
  <c r="C1158" i="1"/>
  <c r="D1158" i="1"/>
  <c r="E1158" i="1"/>
  <c r="F1158" i="1"/>
  <c r="G1158" i="1"/>
  <c r="H1158" i="1"/>
  <c r="C1159" i="1"/>
  <c r="D1159" i="1"/>
  <c r="E1159" i="1"/>
  <c r="F1159" i="1"/>
  <c r="G1159" i="1"/>
  <c r="H1159" i="1"/>
  <c r="C1160" i="1"/>
  <c r="D1160" i="1"/>
  <c r="E1160" i="1"/>
  <c r="F1160" i="1"/>
  <c r="G1160" i="1"/>
  <c r="H1160" i="1"/>
  <c r="C1161" i="1"/>
  <c r="D1161" i="1"/>
  <c r="E1161" i="1"/>
  <c r="F1161" i="1"/>
  <c r="G1161" i="1"/>
  <c r="H1161" i="1"/>
  <c r="C1162" i="1"/>
  <c r="D1162" i="1"/>
  <c r="E1162" i="1"/>
  <c r="F1162" i="1"/>
  <c r="G1162" i="1"/>
  <c r="H1162" i="1"/>
  <c r="C1163" i="1"/>
  <c r="D1163" i="1"/>
  <c r="E1163" i="1"/>
  <c r="F1163" i="1"/>
  <c r="G1163" i="1"/>
  <c r="H1163" i="1"/>
  <c r="C1164" i="1"/>
  <c r="D1164" i="1"/>
  <c r="E1164" i="1"/>
  <c r="F1164" i="1"/>
  <c r="G1164" i="1"/>
  <c r="H1164" i="1"/>
  <c r="C1165" i="1"/>
  <c r="D1165" i="1"/>
  <c r="E1165" i="1"/>
  <c r="F1165" i="1"/>
  <c r="G1165" i="1"/>
  <c r="H1165" i="1"/>
  <c r="C1166" i="1"/>
  <c r="D1166" i="1"/>
  <c r="E1166" i="1"/>
  <c r="F1166" i="1"/>
  <c r="G1166" i="1"/>
  <c r="H1166" i="1"/>
  <c r="C1167" i="1"/>
  <c r="D1167" i="1"/>
  <c r="E1167" i="1"/>
  <c r="F1167" i="1"/>
  <c r="G1167" i="1"/>
  <c r="H1167" i="1"/>
  <c r="C1168" i="1"/>
  <c r="D1168" i="1"/>
  <c r="E1168" i="1"/>
  <c r="F1168" i="1"/>
  <c r="G1168" i="1"/>
  <c r="H1168" i="1"/>
  <c r="C1169" i="1"/>
  <c r="D1169" i="1"/>
  <c r="E1169" i="1"/>
  <c r="F1169" i="1"/>
  <c r="G1169" i="1"/>
  <c r="H1169" i="1"/>
  <c r="C1170" i="1"/>
  <c r="D1170" i="1"/>
  <c r="E1170" i="1"/>
  <c r="F1170" i="1"/>
  <c r="G1170" i="1"/>
  <c r="H1170" i="1"/>
  <c r="C1171" i="1"/>
  <c r="D1171" i="1"/>
  <c r="E1171" i="1"/>
  <c r="F1171" i="1"/>
  <c r="G1171" i="1"/>
  <c r="H1171" i="1"/>
  <c r="C1172" i="1"/>
  <c r="D1172" i="1"/>
  <c r="E1172" i="1"/>
  <c r="F1172" i="1"/>
  <c r="G1172" i="1"/>
  <c r="H1172" i="1"/>
  <c r="C1173" i="1"/>
  <c r="D1173" i="1"/>
  <c r="E1173" i="1"/>
  <c r="F1173" i="1"/>
  <c r="G1173" i="1"/>
  <c r="H1173" i="1"/>
  <c r="C1174" i="1"/>
  <c r="D1174" i="1"/>
  <c r="E1174" i="1"/>
  <c r="F1174" i="1"/>
  <c r="G1174" i="1"/>
  <c r="H1174" i="1"/>
  <c r="C1175" i="1"/>
  <c r="D1175" i="1"/>
  <c r="E1175" i="1"/>
  <c r="F1175" i="1"/>
  <c r="G1175" i="1"/>
  <c r="H1175" i="1"/>
  <c r="C1176" i="1"/>
  <c r="D1176" i="1"/>
  <c r="E1176" i="1"/>
  <c r="F1176" i="1"/>
  <c r="G1176" i="1"/>
  <c r="H1176" i="1"/>
  <c r="C1177" i="1"/>
  <c r="D1177" i="1"/>
  <c r="E1177" i="1"/>
  <c r="F1177" i="1"/>
  <c r="G1177" i="1"/>
  <c r="H1177" i="1"/>
  <c r="C1178" i="1"/>
  <c r="D1178" i="1"/>
  <c r="E1178" i="1"/>
  <c r="F1178" i="1"/>
  <c r="G1178" i="1"/>
  <c r="H1178" i="1"/>
  <c r="C1179" i="1"/>
  <c r="D1179" i="1"/>
  <c r="E1179" i="1"/>
  <c r="F1179" i="1"/>
  <c r="G1179" i="1"/>
  <c r="H1179" i="1"/>
  <c r="C1180" i="1"/>
  <c r="D1180" i="1"/>
  <c r="E1180" i="1"/>
  <c r="F1180" i="1"/>
  <c r="G1180" i="1"/>
  <c r="H1180" i="1"/>
  <c r="C1181" i="1"/>
  <c r="D1181" i="1"/>
  <c r="E1181" i="1"/>
  <c r="F1181" i="1"/>
  <c r="G1181" i="1"/>
  <c r="H1181" i="1"/>
  <c r="C1182" i="1"/>
  <c r="D1182" i="1"/>
  <c r="E1182" i="1"/>
  <c r="F1182" i="1"/>
  <c r="G1182" i="1"/>
  <c r="H1182" i="1"/>
  <c r="C1183" i="1"/>
  <c r="D1183" i="1"/>
  <c r="E1183" i="1"/>
  <c r="F1183" i="1"/>
  <c r="G1183" i="1"/>
  <c r="H1183" i="1"/>
  <c r="C1184" i="1"/>
  <c r="D1184" i="1"/>
  <c r="E1184" i="1"/>
  <c r="F1184" i="1"/>
  <c r="G1184" i="1"/>
  <c r="H1184" i="1"/>
  <c r="C1185" i="1"/>
  <c r="D1185" i="1"/>
  <c r="E1185" i="1"/>
  <c r="F1185" i="1"/>
  <c r="G1185" i="1"/>
  <c r="H1185" i="1"/>
  <c r="C1186" i="1"/>
  <c r="D1186" i="1"/>
  <c r="E1186" i="1"/>
  <c r="F1186" i="1"/>
  <c r="G1186" i="1"/>
  <c r="H1186" i="1"/>
  <c r="C1187" i="1"/>
  <c r="D1187" i="1"/>
  <c r="E1187" i="1"/>
  <c r="F1187" i="1"/>
  <c r="G1187" i="1"/>
  <c r="H1187" i="1"/>
  <c r="C1188" i="1"/>
  <c r="D1188" i="1"/>
  <c r="E1188" i="1"/>
  <c r="F1188" i="1"/>
  <c r="G1188" i="1"/>
  <c r="H1188" i="1"/>
  <c r="C1189" i="1"/>
  <c r="D1189" i="1"/>
  <c r="E1189" i="1"/>
  <c r="F1189" i="1"/>
  <c r="G1189" i="1"/>
  <c r="H1189" i="1"/>
  <c r="C1190" i="1"/>
  <c r="D1190" i="1"/>
  <c r="E1190" i="1"/>
  <c r="F1190" i="1"/>
  <c r="G1190" i="1"/>
  <c r="H1190" i="1"/>
  <c r="C1191" i="1"/>
  <c r="D1191" i="1"/>
  <c r="E1191" i="1"/>
  <c r="F1191" i="1"/>
  <c r="G1191" i="1"/>
  <c r="H1191" i="1"/>
  <c r="C1192" i="1"/>
  <c r="D1192" i="1"/>
  <c r="E1192" i="1"/>
  <c r="F1192" i="1"/>
  <c r="G1192" i="1"/>
  <c r="H1192" i="1"/>
  <c r="C1193" i="1"/>
  <c r="D1193" i="1"/>
  <c r="E1193" i="1"/>
  <c r="F1193" i="1"/>
  <c r="G1193" i="1"/>
  <c r="H1193" i="1"/>
  <c r="C1194" i="1"/>
  <c r="D1194" i="1"/>
  <c r="E1194" i="1"/>
  <c r="F1194" i="1"/>
  <c r="G1194" i="1"/>
  <c r="H1194" i="1"/>
  <c r="C1195" i="1"/>
  <c r="D1195" i="1"/>
  <c r="E1195" i="1"/>
  <c r="F1195" i="1"/>
  <c r="G1195" i="1"/>
  <c r="H1195" i="1"/>
  <c r="C1196" i="1"/>
  <c r="D1196" i="1"/>
  <c r="E1196" i="1"/>
  <c r="F1196" i="1"/>
  <c r="G1196" i="1"/>
  <c r="H1196" i="1"/>
  <c r="C1197" i="1"/>
  <c r="D1197" i="1"/>
  <c r="E1197" i="1"/>
  <c r="F1197" i="1"/>
  <c r="G1197" i="1"/>
  <c r="H1197" i="1"/>
  <c r="C1198" i="1"/>
  <c r="D1198" i="1"/>
  <c r="E1198" i="1"/>
  <c r="F1198" i="1"/>
  <c r="G1198" i="1"/>
  <c r="H1198" i="1"/>
  <c r="C1199" i="1"/>
  <c r="D1199" i="1"/>
  <c r="E1199" i="1"/>
  <c r="F1199" i="1"/>
  <c r="G1199" i="1"/>
  <c r="H1199" i="1"/>
  <c r="C1200" i="1"/>
  <c r="D1200" i="1"/>
  <c r="E1200" i="1"/>
  <c r="F1200" i="1"/>
  <c r="G1200" i="1"/>
  <c r="H1200" i="1"/>
  <c r="C1201" i="1"/>
  <c r="D1201" i="1"/>
  <c r="E1201" i="1"/>
  <c r="F1201" i="1"/>
  <c r="G1201" i="1"/>
  <c r="H1201" i="1"/>
  <c r="C1202" i="1"/>
  <c r="D1202" i="1"/>
  <c r="E1202" i="1"/>
  <c r="F1202" i="1"/>
  <c r="G1202" i="1"/>
  <c r="H1202" i="1"/>
  <c r="C1203" i="1"/>
  <c r="D1203" i="1"/>
  <c r="E1203" i="1"/>
  <c r="F1203" i="1"/>
  <c r="G1203" i="1"/>
  <c r="H1203" i="1"/>
  <c r="C1204" i="1"/>
  <c r="D1204" i="1"/>
  <c r="E1204" i="1"/>
  <c r="F1204" i="1"/>
  <c r="G1204" i="1"/>
  <c r="H1204" i="1"/>
  <c r="C1205" i="1"/>
  <c r="D1205" i="1"/>
  <c r="E1205" i="1"/>
  <c r="F1205" i="1"/>
  <c r="G1205" i="1"/>
  <c r="H1205" i="1"/>
  <c r="C1206" i="1"/>
  <c r="D1206" i="1"/>
  <c r="E1206" i="1"/>
  <c r="F1206" i="1"/>
  <c r="G1206" i="1"/>
  <c r="H1206" i="1"/>
  <c r="C1207" i="1"/>
  <c r="D1207" i="1"/>
  <c r="E1207" i="1"/>
  <c r="F1207" i="1"/>
  <c r="G1207" i="1"/>
  <c r="H1207" i="1"/>
  <c r="C1208" i="1"/>
  <c r="D1208" i="1"/>
  <c r="E1208" i="1"/>
  <c r="F1208" i="1"/>
  <c r="G1208" i="1"/>
  <c r="H1208" i="1"/>
  <c r="C1209" i="1"/>
  <c r="D1209" i="1"/>
  <c r="E1209" i="1"/>
  <c r="F1209" i="1"/>
  <c r="G1209" i="1"/>
  <c r="H1209" i="1"/>
  <c r="C1210" i="1"/>
  <c r="D1210" i="1"/>
  <c r="E1210" i="1"/>
  <c r="F1210" i="1"/>
  <c r="G1210" i="1"/>
  <c r="H1210" i="1"/>
  <c r="C1211" i="1"/>
  <c r="D1211" i="1"/>
  <c r="E1211" i="1"/>
  <c r="F1211" i="1"/>
  <c r="G1211" i="1"/>
  <c r="H1211" i="1"/>
  <c r="C1212" i="1"/>
  <c r="D1212" i="1"/>
  <c r="E1212" i="1"/>
  <c r="F1212" i="1"/>
  <c r="G1212" i="1"/>
  <c r="H1212" i="1"/>
  <c r="C1213" i="1"/>
  <c r="D1213" i="1"/>
  <c r="E1213" i="1"/>
  <c r="F1213" i="1"/>
  <c r="G1213" i="1"/>
  <c r="H1213" i="1"/>
  <c r="C1214" i="1"/>
  <c r="D1214" i="1"/>
  <c r="E1214" i="1"/>
  <c r="F1214" i="1"/>
  <c r="G1214" i="1"/>
  <c r="H1214" i="1"/>
  <c r="C1215" i="1"/>
  <c r="D1215" i="1"/>
  <c r="E1215" i="1"/>
  <c r="F1215" i="1"/>
  <c r="G1215" i="1"/>
  <c r="H1215" i="1"/>
  <c r="C1216" i="1"/>
  <c r="D1216" i="1"/>
  <c r="E1216" i="1"/>
  <c r="F1216" i="1"/>
  <c r="G1216" i="1"/>
  <c r="H1216" i="1"/>
  <c r="C1217" i="1"/>
  <c r="D1217" i="1"/>
  <c r="E1217" i="1"/>
  <c r="F1217" i="1"/>
  <c r="G1217" i="1"/>
  <c r="H1217" i="1"/>
  <c r="C1218" i="1"/>
  <c r="D1218" i="1"/>
  <c r="E1218" i="1"/>
  <c r="F1218" i="1"/>
  <c r="G1218" i="1"/>
  <c r="H1218" i="1"/>
  <c r="C1219" i="1"/>
  <c r="D1219" i="1"/>
  <c r="E1219" i="1"/>
  <c r="F1219" i="1"/>
  <c r="G1219" i="1"/>
  <c r="H1219" i="1"/>
  <c r="C1220" i="1"/>
  <c r="D1220" i="1"/>
  <c r="E1220" i="1"/>
  <c r="F1220" i="1"/>
  <c r="G1220" i="1"/>
  <c r="H1220" i="1"/>
  <c r="C1221" i="1"/>
  <c r="D1221" i="1"/>
  <c r="E1221" i="1"/>
  <c r="F1221" i="1"/>
  <c r="G1221" i="1"/>
  <c r="H1221" i="1"/>
  <c r="C1222" i="1"/>
  <c r="D1222" i="1"/>
  <c r="E1222" i="1"/>
  <c r="F1222" i="1"/>
  <c r="G1222" i="1"/>
  <c r="H1222" i="1"/>
  <c r="C1223" i="1"/>
  <c r="D1223" i="1"/>
  <c r="E1223" i="1"/>
  <c r="F1223" i="1"/>
  <c r="G1223" i="1"/>
  <c r="H1223" i="1"/>
  <c r="C1224" i="1"/>
  <c r="D1224" i="1"/>
  <c r="E1224" i="1"/>
  <c r="F1224" i="1"/>
  <c r="G1224" i="1"/>
  <c r="H1224" i="1"/>
  <c r="C1225" i="1"/>
  <c r="D1225" i="1"/>
  <c r="E1225" i="1"/>
  <c r="F1225" i="1"/>
  <c r="G1225" i="1"/>
  <c r="H1225" i="1"/>
  <c r="C1226" i="1"/>
  <c r="D1226" i="1"/>
  <c r="E1226" i="1"/>
  <c r="F1226" i="1"/>
  <c r="G1226" i="1"/>
  <c r="H1226" i="1"/>
  <c r="C1227" i="1"/>
  <c r="D1227" i="1"/>
  <c r="E1227" i="1"/>
  <c r="F1227" i="1"/>
  <c r="G1227" i="1"/>
  <c r="H1227" i="1"/>
  <c r="C1228" i="1"/>
  <c r="D1228" i="1"/>
  <c r="E1228" i="1"/>
  <c r="F1228" i="1"/>
  <c r="G1228" i="1"/>
  <c r="H1228" i="1"/>
  <c r="C1229" i="1"/>
  <c r="D1229" i="1"/>
  <c r="E1229" i="1"/>
  <c r="F1229" i="1"/>
  <c r="G1229" i="1"/>
  <c r="H1229" i="1"/>
  <c r="C1230" i="1"/>
  <c r="D1230" i="1"/>
  <c r="E1230" i="1"/>
  <c r="F1230" i="1"/>
  <c r="G1230" i="1"/>
  <c r="H1230" i="1"/>
  <c r="C1231" i="1"/>
  <c r="D1231" i="1"/>
  <c r="E1231" i="1"/>
  <c r="F1231" i="1"/>
  <c r="G1231" i="1"/>
  <c r="H1231" i="1"/>
  <c r="C1232" i="1"/>
  <c r="D1232" i="1"/>
  <c r="E1232" i="1"/>
  <c r="F1232" i="1"/>
  <c r="G1232" i="1"/>
  <c r="H1232" i="1"/>
  <c r="C1233" i="1"/>
  <c r="D1233" i="1"/>
  <c r="E1233" i="1"/>
  <c r="F1233" i="1"/>
  <c r="G1233" i="1"/>
  <c r="H1233" i="1"/>
  <c r="C1234" i="1"/>
  <c r="D1234" i="1"/>
  <c r="E1234" i="1"/>
  <c r="F1234" i="1"/>
  <c r="G1234" i="1"/>
  <c r="H1234" i="1"/>
  <c r="C1235" i="1"/>
  <c r="D1235" i="1"/>
  <c r="E1235" i="1"/>
  <c r="F1235" i="1"/>
  <c r="G1235" i="1"/>
  <c r="H1235" i="1"/>
  <c r="C1236" i="1"/>
  <c r="D1236" i="1"/>
  <c r="E1236" i="1"/>
  <c r="F1236" i="1"/>
  <c r="G1236" i="1"/>
  <c r="H1236" i="1"/>
  <c r="C1237" i="1"/>
  <c r="D1237" i="1"/>
  <c r="E1237" i="1"/>
  <c r="F1237" i="1"/>
  <c r="G1237" i="1"/>
  <c r="H1237" i="1"/>
  <c r="C1238" i="1"/>
  <c r="D1238" i="1"/>
  <c r="E1238" i="1"/>
  <c r="F1238" i="1"/>
  <c r="G1238" i="1"/>
  <c r="H1238" i="1"/>
  <c r="C1239" i="1"/>
  <c r="D1239" i="1"/>
  <c r="E1239" i="1"/>
  <c r="F1239" i="1"/>
  <c r="G1239" i="1"/>
  <c r="H1239" i="1"/>
  <c r="C1240" i="1"/>
  <c r="D1240" i="1"/>
  <c r="E1240" i="1"/>
  <c r="F1240" i="1"/>
  <c r="G1240" i="1"/>
  <c r="H1240" i="1"/>
  <c r="C1241" i="1"/>
  <c r="D1241" i="1"/>
  <c r="E1241" i="1"/>
  <c r="F1241" i="1"/>
  <c r="G1241" i="1"/>
  <c r="H1241" i="1"/>
  <c r="C1242" i="1"/>
  <c r="D1242" i="1"/>
  <c r="E1242" i="1"/>
  <c r="F1242" i="1"/>
  <c r="G1242" i="1"/>
  <c r="H1242" i="1"/>
  <c r="C1243" i="1"/>
  <c r="D1243" i="1"/>
  <c r="E1243" i="1"/>
  <c r="F1243" i="1"/>
  <c r="G1243" i="1"/>
  <c r="H1243" i="1"/>
  <c r="C1244" i="1"/>
  <c r="D1244" i="1"/>
  <c r="E1244" i="1"/>
  <c r="F1244" i="1"/>
  <c r="G1244" i="1"/>
  <c r="H1244" i="1"/>
  <c r="C1245" i="1"/>
  <c r="D1245" i="1"/>
  <c r="E1245" i="1"/>
  <c r="F1245" i="1"/>
  <c r="G1245" i="1"/>
  <c r="H1245" i="1"/>
  <c r="C1246" i="1"/>
  <c r="D1246" i="1"/>
  <c r="E1246" i="1"/>
  <c r="F1246" i="1"/>
  <c r="G1246" i="1"/>
  <c r="H1246" i="1"/>
  <c r="C1247" i="1"/>
  <c r="D1247" i="1"/>
  <c r="E1247" i="1"/>
  <c r="F1247" i="1"/>
  <c r="G1247" i="1"/>
  <c r="H1247" i="1"/>
  <c r="C1248" i="1"/>
  <c r="D1248" i="1"/>
  <c r="E1248" i="1"/>
  <c r="F1248" i="1"/>
  <c r="G1248" i="1"/>
  <c r="H1248" i="1"/>
  <c r="C1249" i="1"/>
  <c r="D1249" i="1"/>
  <c r="E1249" i="1"/>
  <c r="F1249" i="1"/>
  <c r="G1249" i="1"/>
  <c r="H1249" i="1"/>
  <c r="C1250" i="1"/>
  <c r="D1250" i="1"/>
  <c r="E1250" i="1"/>
  <c r="F1250" i="1"/>
  <c r="G1250" i="1"/>
  <c r="H1250" i="1"/>
  <c r="C1251" i="1"/>
  <c r="D1251" i="1"/>
  <c r="E1251" i="1"/>
  <c r="F1251" i="1"/>
  <c r="G1251" i="1"/>
  <c r="H1251" i="1"/>
  <c r="C1252" i="1"/>
  <c r="D1252" i="1"/>
  <c r="E1252" i="1"/>
  <c r="F1252" i="1"/>
  <c r="G1252" i="1"/>
  <c r="H1252" i="1"/>
  <c r="C1253" i="1"/>
  <c r="D1253" i="1"/>
  <c r="E1253" i="1"/>
  <c r="F1253" i="1"/>
  <c r="G1253" i="1"/>
  <c r="H1253" i="1"/>
  <c r="C1254" i="1"/>
  <c r="D1254" i="1"/>
  <c r="E1254" i="1"/>
  <c r="F1254" i="1"/>
  <c r="G1254" i="1"/>
  <c r="H1254" i="1"/>
  <c r="C1255" i="1"/>
  <c r="D1255" i="1"/>
  <c r="E1255" i="1"/>
  <c r="F1255" i="1"/>
  <c r="G1255" i="1"/>
  <c r="H1255" i="1"/>
  <c r="C1256" i="1"/>
  <c r="D1256" i="1"/>
  <c r="E1256" i="1"/>
  <c r="F1256" i="1"/>
  <c r="G1256" i="1"/>
  <c r="H1256" i="1"/>
  <c r="C1257" i="1"/>
  <c r="D1257" i="1"/>
  <c r="E1257" i="1"/>
  <c r="F1257" i="1"/>
  <c r="G1257" i="1"/>
  <c r="H1257" i="1"/>
  <c r="C1258" i="1"/>
  <c r="D1258" i="1"/>
  <c r="E1258" i="1"/>
  <c r="F1258" i="1"/>
  <c r="G1258" i="1"/>
  <c r="H1258" i="1"/>
  <c r="C1259" i="1"/>
  <c r="D1259" i="1"/>
  <c r="E1259" i="1"/>
  <c r="F1259" i="1"/>
  <c r="G1259" i="1"/>
  <c r="H1259" i="1"/>
  <c r="C1260" i="1"/>
  <c r="D1260" i="1"/>
  <c r="E1260" i="1"/>
  <c r="F1260" i="1"/>
  <c r="G1260" i="1"/>
  <c r="H1260" i="1"/>
  <c r="C1261" i="1"/>
  <c r="D1261" i="1"/>
  <c r="E1261" i="1"/>
  <c r="F1261" i="1"/>
  <c r="G1261" i="1"/>
  <c r="H1261" i="1"/>
  <c r="C1262" i="1"/>
  <c r="D1262" i="1"/>
  <c r="E1262" i="1"/>
  <c r="F1262" i="1"/>
  <c r="G1262" i="1"/>
  <c r="H1262" i="1"/>
  <c r="C1263" i="1"/>
  <c r="D1263" i="1"/>
  <c r="E1263" i="1"/>
  <c r="F1263" i="1"/>
  <c r="G1263" i="1"/>
  <c r="H1263" i="1"/>
  <c r="C1264" i="1"/>
  <c r="D1264" i="1"/>
  <c r="E1264" i="1"/>
  <c r="F1264" i="1"/>
  <c r="G1264" i="1"/>
  <c r="H1264" i="1"/>
  <c r="C1265" i="1"/>
  <c r="D1265" i="1"/>
  <c r="E1265" i="1"/>
  <c r="F1265" i="1"/>
  <c r="G1265" i="1"/>
  <c r="H1265" i="1"/>
  <c r="C1266" i="1"/>
  <c r="D1266" i="1"/>
  <c r="E1266" i="1"/>
  <c r="F1266" i="1"/>
  <c r="G1266" i="1"/>
  <c r="H1266" i="1"/>
  <c r="C1267" i="1"/>
  <c r="D1267" i="1"/>
  <c r="E1267" i="1"/>
  <c r="F1267" i="1"/>
  <c r="G1267" i="1"/>
  <c r="H1267" i="1"/>
  <c r="C1268" i="1"/>
  <c r="D1268" i="1"/>
  <c r="E1268" i="1"/>
  <c r="F1268" i="1"/>
  <c r="G1268" i="1"/>
  <c r="H1268" i="1"/>
  <c r="C1269" i="1"/>
  <c r="D1269" i="1"/>
  <c r="E1269" i="1"/>
  <c r="F1269" i="1"/>
  <c r="G1269" i="1"/>
  <c r="H1269" i="1"/>
  <c r="C1270" i="1"/>
  <c r="D1270" i="1"/>
  <c r="E1270" i="1"/>
  <c r="F1270" i="1"/>
  <c r="G1270" i="1"/>
  <c r="H1270" i="1"/>
  <c r="C1271" i="1"/>
  <c r="D1271" i="1"/>
  <c r="E1271" i="1"/>
  <c r="F1271" i="1"/>
  <c r="G1271" i="1"/>
  <c r="H1271" i="1"/>
  <c r="C1272" i="1"/>
  <c r="D1272" i="1"/>
  <c r="E1272" i="1"/>
  <c r="F1272" i="1"/>
  <c r="G1272" i="1"/>
  <c r="H1272" i="1"/>
  <c r="C1273" i="1"/>
  <c r="D1273" i="1"/>
  <c r="E1273" i="1"/>
  <c r="F1273" i="1"/>
  <c r="G1273" i="1"/>
  <c r="H1273" i="1"/>
  <c r="C1274" i="1"/>
  <c r="D1274" i="1"/>
  <c r="E1274" i="1"/>
  <c r="F1274" i="1"/>
  <c r="G1274" i="1"/>
  <c r="H1274" i="1"/>
  <c r="C1275" i="1"/>
  <c r="D1275" i="1"/>
  <c r="E1275" i="1"/>
  <c r="F1275" i="1"/>
  <c r="G1275" i="1"/>
  <c r="H1275" i="1"/>
  <c r="C1276" i="1"/>
  <c r="D1276" i="1"/>
  <c r="E1276" i="1"/>
  <c r="F1276" i="1"/>
  <c r="G1276" i="1"/>
  <c r="H1276" i="1"/>
  <c r="C1277" i="1"/>
  <c r="D1277" i="1"/>
  <c r="E1277" i="1"/>
  <c r="F1277" i="1"/>
  <c r="G1277" i="1"/>
  <c r="H1277" i="1"/>
  <c r="C1278" i="1"/>
  <c r="D1278" i="1"/>
  <c r="E1278" i="1"/>
  <c r="F1278" i="1"/>
  <c r="G1278" i="1"/>
  <c r="H1278" i="1"/>
  <c r="C1279" i="1"/>
  <c r="D1279" i="1"/>
  <c r="E1279" i="1"/>
  <c r="F1279" i="1"/>
  <c r="G1279" i="1"/>
  <c r="H1279" i="1"/>
  <c r="C1280" i="1"/>
  <c r="D1280" i="1"/>
  <c r="E1280" i="1"/>
  <c r="F1280" i="1"/>
  <c r="G1280" i="1"/>
  <c r="H1280" i="1"/>
  <c r="C1281" i="1"/>
  <c r="D1281" i="1"/>
  <c r="E1281" i="1"/>
  <c r="F1281" i="1"/>
  <c r="G1281" i="1"/>
  <c r="H1281" i="1"/>
  <c r="C1282" i="1"/>
  <c r="D1282" i="1"/>
  <c r="E1282" i="1"/>
  <c r="F1282" i="1"/>
  <c r="G1282" i="1"/>
  <c r="H1282" i="1"/>
  <c r="C1283" i="1"/>
  <c r="D1283" i="1"/>
  <c r="E1283" i="1"/>
  <c r="F1283" i="1"/>
  <c r="G1283" i="1"/>
  <c r="H1283" i="1"/>
  <c r="C1284" i="1"/>
  <c r="D1284" i="1"/>
  <c r="E1284" i="1"/>
  <c r="F1284" i="1"/>
  <c r="G1284" i="1"/>
  <c r="H1284" i="1"/>
  <c r="C1285" i="1"/>
  <c r="D1285" i="1"/>
  <c r="E1285" i="1"/>
  <c r="F1285" i="1"/>
  <c r="G1285" i="1"/>
  <c r="H1285" i="1"/>
  <c r="C1286" i="1"/>
  <c r="D1286" i="1"/>
  <c r="E1286" i="1"/>
  <c r="F1286" i="1"/>
  <c r="G1286" i="1"/>
  <c r="H1286" i="1"/>
  <c r="C1287" i="1"/>
  <c r="D1287" i="1"/>
  <c r="E1287" i="1"/>
  <c r="F1287" i="1"/>
  <c r="G1287" i="1"/>
  <c r="H1287" i="1"/>
  <c r="C1288" i="1"/>
  <c r="D1288" i="1"/>
  <c r="E1288" i="1"/>
  <c r="F1288" i="1"/>
  <c r="G1288" i="1"/>
  <c r="H1288" i="1"/>
  <c r="C1289" i="1"/>
  <c r="D1289" i="1"/>
  <c r="E1289" i="1"/>
  <c r="F1289" i="1"/>
  <c r="G1289" i="1"/>
  <c r="H1289" i="1"/>
  <c r="C1290" i="1"/>
  <c r="D1290" i="1"/>
  <c r="E1290" i="1"/>
  <c r="F1290" i="1"/>
  <c r="G1290" i="1"/>
  <c r="H1290" i="1"/>
  <c r="C1291" i="1"/>
  <c r="D1291" i="1"/>
  <c r="E1291" i="1"/>
  <c r="F1291" i="1"/>
  <c r="G1291" i="1"/>
  <c r="H1291" i="1"/>
  <c r="C1292" i="1"/>
  <c r="D1292" i="1"/>
  <c r="E1292" i="1"/>
  <c r="F1292" i="1"/>
  <c r="G1292" i="1"/>
  <c r="H1292" i="1"/>
  <c r="C1293" i="1"/>
  <c r="D1293" i="1"/>
  <c r="E1293" i="1"/>
  <c r="F1293" i="1"/>
  <c r="G1293" i="1"/>
  <c r="H1293" i="1"/>
  <c r="C1294" i="1"/>
  <c r="D1294" i="1"/>
  <c r="E1294" i="1"/>
  <c r="F1294" i="1"/>
  <c r="G1294" i="1"/>
  <c r="H1294" i="1"/>
  <c r="C1295" i="1"/>
  <c r="D1295" i="1"/>
  <c r="E1295" i="1"/>
  <c r="F1295" i="1"/>
  <c r="G1295" i="1"/>
  <c r="H1295" i="1"/>
  <c r="C1296" i="1"/>
  <c r="D1296" i="1"/>
  <c r="E1296" i="1"/>
  <c r="F1296" i="1"/>
  <c r="G1296" i="1"/>
  <c r="H1296" i="1"/>
  <c r="C1297" i="1"/>
  <c r="D1297" i="1"/>
  <c r="E1297" i="1"/>
  <c r="F1297" i="1"/>
  <c r="G1297" i="1"/>
  <c r="H1297" i="1"/>
  <c r="C1298" i="1"/>
  <c r="D1298" i="1"/>
  <c r="E1298" i="1"/>
  <c r="F1298" i="1"/>
  <c r="G1298" i="1"/>
  <c r="H1298" i="1"/>
  <c r="C1299" i="1"/>
  <c r="D1299" i="1"/>
  <c r="E1299" i="1"/>
  <c r="F1299" i="1"/>
  <c r="G1299" i="1"/>
  <c r="H1299" i="1"/>
  <c r="C1300" i="1"/>
  <c r="D1300" i="1"/>
  <c r="E1300" i="1"/>
  <c r="F1300" i="1"/>
  <c r="G1300" i="1"/>
  <c r="H1300" i="1"/>
  <c r="C1301" i="1"/>
  <c r="D1301" i="1"/>
  <c r="E1301" i="1"/>
  <c r="F1301" i="1"/>
  <c r="G1301" i="1"/>
  <c r="H1301" i="1"/>
  <c r="C1302" i="1"/>
  <c r="D1302" i="1"/>
  <c r="E1302" i="1"/>
  <c r="F1302" i="1"/>
  <c r="G1302" i="1"/>
  <c r="H1302" i="1"/>
  <c r="C1303" i="1"/>
  <c r="D1303" i="1"/>
  <c r="E1303" i="1"/>
  <c r="F1303" i="1"/>
  <c r="G1303" i="1"/>
  <c r="H1303" i="1"/>
  <c r="C1304" i="1"/>
  <c r="D1304" i="1"/>
  <c r="E1304" i="1"/>
  <c r="F1304" i="1"/>
  <c r="G1304" i="1"/>
  <c r="H1304" i="1"/>
  <c r="C1305" i="1"/>
  <c r="D1305" i="1"/>
  <c r="E1305" i="1"/>
  <c r="F1305" i="1"/>
  <c r="G1305" i="1"/>
  <c r="H1305" i="1"/>
  <c r="C1306" i="1"/>
  <c r="D1306" i="1"/>
  <c r="E1306" i="1"/>
  <c r="F1306" i="1"/>
  <c r="G1306" i="1"/>
  <c r="H1306" i="1"/>
  <c r="C1307" i="1"/>
  <c r="D1307" i="1"/>
  <c r="E1307" i="1"/>
  <c r="F1307" i="1"/>
  <c r="G1307" i="1"/>
  <c r="H1307" i="1"/>
  <c r="C1308" i="1"/>
  <c r="D1308" i="1"/>
  <c r="E1308" i="1"/>
  <c r="F1308" i="1"/>
  <c r="G1308" i="1"/>
  <c r="H1308" i="1"/>
  <c r="C1309" i="1"/>
  <c r="D1309" i="1"/>
  <c r="E1309" i="1"/>
  <c r="F1309" i="1"/>
  <c r="G1309" i="1"/>
  <c r="H1309" i="1"/>
  <c r="C1310" i="1"/>
  <c r="D1310" i="1"/>
  <c r="E1310" i="1"/>
  <c r="F1310" i="1"/>
  <c r="G1310" i="1"/>
  <c r="H1310" i="1"/>
  <c r="C1311" i="1"/>
  <c r="D1311" i="1"/>
  <c r="E1311" i="1"/>
  <c r="F1311" i="1"/>
  <c r="G1311" i="1"/>
  <c r="H1311" i="1"/>
  <c r="C1312" i="1"/>
  <c r="D1312" i="1"/>
  <c r="E1312" i="1"/>
  <c r="F1312" i="1"/>
  <c r="G1312" i="1"/>
  <c r="H1312" i="1"/>
  <c r="C1313" i="1"/>
  <c r="D1313" i="1"/>
  <c r="E1313" i="1"/>
  <c r="F1313" i="1"/>
  <c r="G1313" i="1"/>
  <c r="H1313" i="1"/>
  <c r="C1314" i="1"/>
  <c r="D1314" i="1"/>
  <c r="E1314" i="1"/>
  <c r="F1314" i="1"/>
  <c r="G1314" i="1"/>
  <c r="H1314" i="1"/>
  <c r="C1315" i="1"/>
  <c r="D1315" i="1"/>
  <c r="E1315" i="1"/>
  <c r="F1315" i="1"/>
  <c r="G1315" i="1"/>
  <c r="H1315" i="1"/>
  <c r="C1316" i="1"/>
  <c r="D1316" i="1"/>
  <c r="E1316" i="1"/>
  <c r="F1316" i="1"/>
  <c r="G1316" i="1"/>
  <c r="H1316" i="1"/>
  <c r="C1317" i="1"/>
  <c r="D1317" i="1"/>
  <c r="E1317" i="1"/>
  <c r="F1317" i="1"/>
  <c r="G1317" i="1"/>
  <c r="H1317" i="1"/>
  <c r="C1318" i="1"/>
  <c r="D1318" i="1"/>
  <c r="E1318" i="1"/>
  <c r="F1318" i="1"/>
  <c r="G1318" i="1"/>
  <c r="H1318" i="1"/>
  <c r="C1319" i="1"/>
  <c r="D1319" i="1"/>
  <c r="E1319" i="1"/>
  <c r="F1319" i="1"/>
  <c r="G1319" i="1"/>
  <c r="H1319" i="1"/>
  <c r="C1320" i="1"/>
  <c r="D1320" i="1"/>
  <c r="E1320" i="1"/>
  <c r="F1320" i="1"/>
  <c r="G1320" i="1"/>
  <c r="H1320" i="1"/>
  <c r="C1321" i="1"/>
  <c r="D1321" i="1"/>
  <c r="E1321" i="1"/>
  <c r="F1321" i="1"/>
  <c r="G1321" i="1"/>
  <c r="H1321" i="1"/>
  <c r="C1322" i="1"/>
  <c r="D1322" i="1"/>
  <c r="E1322" i="1"/>
  <c r="F1322" i="1"/>
  <c r="G1322" i="1"/>
  <c r="H1322" i="1"/>
  <c r="C1323" i="1"/>
  <c r="D1323" i="1"/>
  <c r="E1323" i="1"/>
  <c r="F1323" i="1"/>
  <c r="G1323" i="1"/>
  <c r="H1323" i="1"/>
  <c r="C1324" i="1"/>
  <c r="D1324" i="1"/>
  <c r="E1324" i="1"/>
  <c r="F1324" i="1"/>
  <c r="G1324" i="1"/>
  <c r="H1324" i="1"/>
  <c r="C1325" i="1"/>
  <c r="D1325" i="1"/>
  <c r="E1325" i="1"/>
  <c r="F1325" i="1"/>
  <c r="G1325" i="1"/>
  <c r="H1325" i="1"/>
  <c r="C1326" i="1"/>
  <c r="D1326" i="1"/>
  <c r="E1326" i="1"/>
  <c r="F1326" i="1"/>
  <c r="G1326" i="1"/>
  <c r="H1326" i="1"/>
  <c r="C1327" i="1"/>
  <c r="D1327" i="1"/>
  <c r="E1327" i="1"/>
  <c r="F1327" i="1"/>
  <c r="G1327" i="1"/>
  <c r="H1327" i="1"/>
  <c r="C1328" i="1"/>
  <c r="D1328" i="1"/>
  <c r="E1328" i="1"/>
  <c r="F1328" i="1"/>
  <c r="G1328" i="1"/>
  <c r="H1328" i="1"/>
  <c r="C1329" i="1"/>
  <c r="D1329" i="1"/>
  <c r="E1329" i="1"/>
  <c r="F1329" i="1"/>
  <c r="G1329" i="1"/>
  <c r="H1329" i="1"/>
  <c r="C1330" i="1"/>
  <c r="D1330" i="1"/>
  <c r="E1330" i="1"/>
  <c r="F1330" i="1"/>
  <c r="G1330" i="1"/>
  <c r="H1330" i="1"/>
  <c r="C1331" i="1"/>
  <c r="D1331" i="1"/>
  <c r="E1331" i="1"/>
  <c r="F1331" i="1"/>
  <c r="G1331" i="1"/>
  <c r="H1331" i="1"/>
  <c r="C1332" i="1"/>
  <c r="D1332" i="1"/>
  <c r="E1332" i="1"/>
  <c r="F1332" i="1"/>
  <c r="G1332" i="1"/>
  <c r="H1332" i="1"/>
  <c r="C1333" i="1"/>
  <c r="D1333" i="1"/>
  <c r="E1333" i="1"/>
  <c r="F1333" i="1"/>
  <c r="G1333" i="1"/>
  <c r="H1333" i="1"/>
  <c r="C1334" i="1"/>
  <c r="D1334" i="1"/>
  <c r="E1334" i="1"/>
  <c r="F1334" i="1"/>
  <c r="G1334" i="1"/>
  <c r="H1334" i="1"/>
  <c r="C1335" i="1"/>
  <c r="D1335" i="1"/>
  <c r="E1335" i="1"/>
  <c r="F1335" i="1"/>
  <c r="G1335" i="1"/>
  <c r="H1335" i="1"/>
  <c r="C1336" i="1"/>
  <c r="D1336" i="1"/>
  <c r="E1336" i="1"/>
  <c r="F1336" i="1"/>
  <c r="G1336" i="1"/>
  <c r="H1336" i="1"/>
  <c r="C1337" i="1"/>
  <c r="D1337" i="1"/>
  <c r="E1337" i="1"/>
  <c r="F1337" i="1"/>
  <c r="G1337" i="1"/>
  <c r="H1337" i="1"/>
  <c r="C1338" i="1"/>
  <c r="D1338" i="1"/>
  <c r="E1338" i="1"/>
  <c r="F1338" i="1"/>
  <c r="G1338" i="1"/>
  <c r="H1338" i="1"/>
  <c r="C1339" i="1"/>
  <c r="D1339" i="1"/>
  <c r="E1339" i="1"/>
  <c r="F1339" i="1"/>
  <c r="G1339" i="1"/>
  <c r="H1339" i="1"/>
  <c r="C1340" i="1"/>
  <c r="D1340" i="1"/>
  <c r="E1340" i="1"/>
  <c r="F1340" i="1"/>
  <c r="G1340" i="1"/>
  <c r="H1340" i="1"/>
  <c r="C1341" i="1"/>
  <c r="D1341" i="1"/>
  <c r="E1341" i="1"/>
  <c r="F1341" i="1"/>
  <c r="G1341" i="1"/>
  <c r="H1341" i="1"/>
  <c r="C1342" i="1"/>
  <c r="D1342" i="1"/>
  <c r="E1342" i="1"/>
  <c r="F1342" i="1"/>
  <c r="G1342" i="1"/>
  <c r="H1342" i="1"/>
  <c r="C1343" i="1"/>
  <c r="D1343" i="1"/>
  <c r="E1343" i="1"/>
  <c r="F1343" i="1"/>
  <c r="G1343" i="1"/>
  <c r="H1343" i="1"/>
  <c r="C1344" i="1"/>
  <c r="D1344" i="1"/>
  <c r="E1344" i="1"/>
  <c r="F1344" i="1"/>
  <c r="G1344" i="1"/>
  <c r="H1344" i="1"/>
  <c r="C1345" i="1"/>
  <c r="D1345" i="1"/>
  <c r="E1345" i="1"/>
  <c r="F1345" i="1"/>
  <c r="G1345" i="1"/>
  <c r="H1345" i="1"/>
  <c r="C1346" i="1"/>
  <c r="D1346" i="1"/>
  <c r="E1346" i="1"/>
  <c r="F1346" i="1"/>
  <c r="G1346" i="1"/>
  <c r="H1346" i="1"/>
  <c r="C1347" i="1"/>
  <c r="D1347" i="1"/>
  <c r="E1347" i="1"/>
  <c r="F1347" i="1"/>
  <c r="G1347" i="1"/>
  <c r="H1347" i="1"/>
  <c r="C1348" i="1"/>
  <c r="D1348" i="1"/>
  <c r="E1348" i="1"/>
  <c r="F1348" i="1"/>
  <c r="G1348" i="1"/>
  <c r="H1348" i="1"/>
  <c r="C1349" i="1"/>
  <c r="D1349" i="1"/>
  <c r="E1349" i="1"/>
  <c r="F1349" i="1"/>
  <c r="G1349" i="1"/>
  <c r="H1349" i="1"/>
  <c r="C1350" i="1"/>
  <c r="D1350" i="1"/>
  <c r="E1350" i="1"/>
  <c r="F1350" i="1"/>
  <c r="G1350" i="1"/>
  <c r="H1350" i="1"/>
  <c r="C1351" i="1"/>
  <c r="D1351" i="1"/>
  <c r="E1351" i="1"/>
  <c r="F1351" i="1"/>
  <c r="G1351" i="1"/>
  <c r="H1351" i="1"/>
  <c r="C1352" i="1"/>
  <c r="D1352" i="1"/>
  <c r="E1352" i="1"/>
  <c r="F1352" i="1"/>
  <c r="G1352" i="1"/>
  <c r="H1352" i="1"/>
  <c r="C1353" i="1"/>
  <c r="D1353" i="1"/>
  <c r="E1353" i="1"/>
  <c r="F1353" i="1"/>
  <c r="G1353" i="1"/>
  <c r="H1353" i="1"/>
  <c r="C1354" i="1"/>
  <c r="D1354" i="1"/>
  <c r="E1354" i="1"/>
  <c r="F1354" i="1"/>
  <c r="G1354" i="1"/>
  <c r="H1354" i="1"/>
  <c r="C1355" i="1"/>
  <c r="D1355" i="1"/>
  <c r="E1355" i="1"/>
  <c r="F1355" i="1"/>
  <c r="G1355" i="1"/>
  <c r="H1355" i="1"/>
  <c r="C1356" i="1"/>
  <c r="D1356" i="1"/>
  <c r="E1356" i="1"/>
  <c r="F1356" i="1"/>
  <c r="G1356" i="1"/>
  <c r="H1356" i="1"/>
  <c r="C1357" i="1"/>
  <c r="D1357" i="1"/>
  <c r="E1357" i="1"/>
  <c r="F1357" i="1"/>
  <c r="G1357" i="1"/>
  <c r="H1357" i="1"/>
  <c r="C1358" i="1"/>
  <c r="D1358" i="1"/>
  <c r="E1358" i="1"/>
  <c r="F1358" i="1"/>
  <c r="G1358" i="1"/>
  <c r="H1358" i="1"/>
  <c r="C1359" i="1"/>
  <c r="D1359" i="1"/>
  <c r="E1359" i="1"/>
  <c r="F1359" i="1"/>
  <c r="G1359" i="1"/>
  <c r="H1359" i="1"/>
  <c r="C1360" i="1"/>
  <c r="D1360" i="1"/>
  <c r="E1360" i="1"/>
  <c r="F1360" i="1"/>
  <c r="G1360" i="1"/>
  <c r="H1360" i="1"/>
  <c r="C1361" i="1"/>
  <c r="D1361" i="1"/>
  <c r="E1361" i="1"/>
  <c r="F1361" i="1"/>
  <c r="G1361" i="1"/>
  <c r="H1361" i="1"/>
  <c r="C1362" i="1"/>
  <c r="D1362" i="1"/>
  <c r="E1362" i="1"/>
  <c r="F1362" i="1"/>
  <c r="G1362" i="1"/>
  <c r="H1362" i="1"/>
  <c r="C1363" i="1"/>
  <c r="D1363" i="1"/>
  <c r="E1363" i="1"/>
  <c r="F1363" i="1"/>
  <c r="G1363" i="1"/>
  <c r="H1363" i="1"/>
  <c r="C1364" i="1"/>
  <c r="D1364" i="1"/>
  <c r="E1364" i="1"/>
  <c r="F1364" i="1"/>
  <c r="G1364" i="1"/>
  <c r="H1364" i="1"/>
  <c r="C1365" i="1"/>
  <c r="D1365" i="1"/>
  <c r="E1365" i="1"/>
  <c r="F1365" i="1"/>
  <c r="G1365" i="1"/>
  <c r="H1365" i="1"/>
  <c r="C1366" i="1"/>
  <c r="D1366" i="1"/>
  <c r="E1366" i="1"/>
  <c r="F1366" i="1"/>
  <c r="G1366" i="1"/>
  <c r="H1366" i="1"/>
  <c r="C1367" i="1"/>
  <c r="D1367" i="1"/>
  <c r="E1367" i="1"/>
  <c r="F1367" i="1"/>
  <c r="G1367" i="1"/>
  <c r="H1367" i="1"/>
  <c r="C1368" i="1"/>
  <c r="D1368" i="1"/>
  <c r="E1368" i="1"/>
  <c r="F1368" i="1"/>
  <c r="G1368" i="1"/>
  <c r="H1368" i="1"/>
  <c r="C1369" i="1"/>
  <c r="D1369" i="1"/>
  <c r="E1369" i="1"/>
  <c r="F1369" i="1"/>
  <c r="G1369" i="1"/>
  <c r="H1369" i="1"/>
  <c r="C1370" i="1"/>
  <c r="D1370" i="1"/>
  <c r="E1370" i="1"/>
  <c r="F1370" i="1"/>
  <c r="G1370" i="1"/>
  <c r="H1370" i="1"/>
  <c r="C1371" i="1"/>
  <c r="D1371" i="1"/>
  <c r="E1371" i="1"/>
  <c r="F1371" i="1"/>
  <c r="G1371" i="1"/>
  <c r="H1371" i="1"/>
  <c r="C1372" i="1"/>
  <c r="D1372" i="1"/>
  <c r="E1372" i="1"/>
  <c r="F1372" i="1"/>
  <c r="G1372" i="1"/>
  <c r="H1372" i="1"/>
  <c r="C1373" i="1"/>
  <c r="D1373" i="1"/>
  <c r="E1373" i="1"/>
  <c r="F1373" i="1"/>
  <c r="G1373" i="1"/>
  <c r="H1373" i="1"/>
  <c r="C1374" i="1"/>
  <c r="D1374" i="1"/>
  <c r="E1374" i="1"/>
  <c r="F1374" i="1"/>
  <c r="G1374" i="1"/>
  <c r="H1374" i="1"/>
  <c r="C1375" i="1"/>
  <c r="D1375" i="1"/>
  <c r="E1375" i="1"/>
  <c r="F1375" i="1"/>
  <c r="G1375" i="1"/>
  <c r="H1375" i="1"/>
  <c r="C1376" i="1"/>
  <c r="D1376" i="1"/>
  <c r="E1376" i="1"/>
  <c r="F1376" i="1"/>
  <c r="G1376" i="1"/>
  <c r="H1376" i="1"/>
  <c r="C1377" i="1"/>
  <c r="D1377" i="1"/>
  <c r="E1377" i="1"/>
  <c r="F1377" i="1"/>
  <c r="G1377" i="1"/>
  <c r="H1377" i="1"/>
  <c r="C1378" i="1"/>
  <c r="D1378" i="1"/>
  <c r="E1378" i="1"/>
  <c r="F1378" i="1"/>
  <c r="G1378" i="1"/>
  <c r="H1378" i="1"/>
  <c r="C1379" i="1"/>
  <c r="D1379" i="1"/>
  <c r="E1379" i="1"/>
  <c r="F1379" i="1"/>
  <c r="G1379" i="1"/>
  <c r="H1379" i="1"/>
  <c r="C1380" i="1"/>
  <c r="D1380" i="1"/>
  <c r="E1380" i="1"/>
  <c r="F1380" i="1"/>
  <c r="G1380" i="1"/>
  <c r="H1380" i="1"/>
  <c r="C1381" i="1"/>
  <c r="D1381" i="1"/>
  <c r="E1381" i="1"/>
  <c r="F1381" i="1"/>
  <c r="G1381" i="1"/>
  <c r="H1381" i="1"/>
  <c r="C1382" i="1"/>
  <c r="D1382" i="1"/>
  <c r="E1382" i="1"/>
  <c r="F1382" i="1"/>
  <c r="G1382" i="1"/>
  <c r="H1382" i="1"/>
  <c r="C1383" i="1"/>
  <c r="D1383" i="1"/>
  <c r="E1383" i="1"/>
  <c r="F1383" i="1"/>
  <c r="G1383" i="1"/>
  <c r="H1383" i="1"/>
  <c r="C1384" i="1"/>
  <c r="D1384" i="1"/>
  <c r="E1384" i="1"/>
  <c r="F1384" i="1"/>
  <c r="G1384" i="1"/>
  <c r="H1384" i="1"/>
  <c r="C1385" i="1"/>
  <c r="D1385" i="1"/>
  <c r="E1385" i="1"/>
  <c r="F1385" i="1"/>
  <c r="G1385" i="1"/>
  <c r="H1385" i="1"/>
  <c r="C1386" i="1"/>
  <c r="D1386" i="1"/>
  <c r="E1386" i="1"/>
  <c r="F1386" i="1"/>
  <c r="G1386" i="1"/>
  <c r="H1386" i="1"/>
  <c r="C1387" i="1"/>
  <c r="D1387" i="1"/>
  <c r="E1387" i="1"/>
  <c r="F1387" i="1"/>
  <c r="G1387" i="1"/>
  <c r="H1387" i="1"/>
  <c r="C1388" i="1"/>
  <c r="D1388" i="1"/>
  <c r="E1388" i="1"/>
  <c r="F1388" i="1"/>
  <c r="G1388" i="1"/>
  <c r="H1388" i="1"/>
  <c r="C1389" i="1"/>
  <c r="D1389" i="1"/>
  <c r="E1389" i="1"/>
  <c r="F1389" i="1"/>
  <c r="G1389" i="1"/>
  <c r="H1389" i="1"/>
  <c r="C1390" i="1"/>
  <c r="D1390" i="1"/>
  <c r="E1390" i="1"/>
  <c r="F1390" i="1"/>
  <c r="G1390" i="1"/>
  <c r="H1390" i="1"/>
  <c r="C1391" i="1"/>
  <c r="D1391" i="1"/>
  <c r="E1391" i="1"/>
  <c r="F1391" i="1"/>
  <c r="G1391" i="1"/>
  <c r="H1391" i="1"/>
  <c r="C1392" i="1"/>
  <c r="D1392" i="1"/>
  <c r="E1392" i="1"/>
  <c r="F1392" i="1"/>
  <c r="G1392" i="1"/>
  <c r="H1392" i="1"/>
  <c r="C1393" i="1"/>
  <c r="D1393" i="1"/>
  <c r="E1393" i="1"/>
  <c r="F1393" i="1"/>
  <c r="G1393" i="1"/>
  <c r="H1393" i="1"/>
  <c r="C1394" i="1"/>
  <c r="D1394" i="1"/>
  <c r="E1394" i="1"/>
  <c r="F1394" i="1"/>
  <c r="G1394" i="1"/>
  <c r="H1394" i="1"/>
  <c r="C1395" i="1"/>
  <c r="D1395" i="1"/>
  <c r="E1395" i="1"/>
  <c r="F1395" i="1"/>
  <c r="G1395" i="1"/>
  <c r="H1395" i="1"/>
  <c r="C1396" i="1"/>
  <c r="D1396" i="1"/>
  <c r="E1396" i="1"/>
  <c r="F1396" i="1"/>
  <c r="G1396" i="1"/>
  <c r="H1396" i="1"/>
  <c r="C1397" i="1"/>
  <c r="D1397" i="1"/>
  <c r="E1397" i="1"/>
  <c r="F1397" i="1"/>
  <c r="G1397" i="1"/>
  <c r="H1397" i="1"/>
  <c r="C1398" i="1"/>
  <c r="D1398" i="1"/>
  <c r="E1398" i="1"/>
  <c r="F1398" i="1"/>
  <c r="G1398" i="1"/>
  <c r="H1398" i="1"/>
  <c r="C1399" i="1"/>
  <c r="D1399" i="1"/>
  <c r="E1399" i="1"/>
  <c r="F1399" i="1"/>
  <c r="G1399" i="1"/>
  <c r="H1399" i="1"/>
  <c r="C1400" i="1"/>
  <c r="D1400" i="1"/>
  <c r="E1400" i="1"/>
  <c r="F1400" i="1"/>
  <c r="G1400" i="1"/>
  <c r="H1400" i="1"/>
  <c r="C1401" i="1"/>
  <c r="D1401" i="1"/>
  <c r="E1401" i="1"/>
  <c r="F1401" i="1"/>
  <c r="G1401" i="1"/>
  <c r="H1401" i="1"/>
  <c r="C1402" i="1"/>
  <c r="D1402" i="1"/>
  <c r="E1402" i="1"/>
  <c r="F1402" i="1"/>
  <c r="G1402" i="1"/>
  <c r="H1402" i="1"/>
  <c r="C1403" i="1"/>
  <c r="D1403" i="1"/>
  <c r="E1403" i="1"/>
  <c r="F1403" i="1"/>
  <c r="G1403" i="1"/>
  <c r="H1403" i="1"/>
  <c r="C1404" i="1"/>
  <c r="D1404" i="1"/>
  <c r="E1404" i="1"/>
  <c r="F1404" i="1"/>
  <c r="G1404" i="1"/>
  <c r="H1404" i="1"/>
  <c r="C1405" i="1"/>
  <c r="D1405" i="1"/>
  <c r="E1405" i="1"/>
  <c r="F1405" i="1"/>
  <c r="G1405" i="1"/>
  <c r="H1405" i="1"/>
  <c r="C1406" i="1"/>
  <c r="D1406" i="1"/>
  <c r="E1406" i="1"/>
  <c r="F1406" i="1"/>
  <c r="G1406" i="1"/>
  <c r="H1406" i="1"/>
  <c r="C1407" i="1"/>
  <c r="D1407" i="1"/>
  <c r="E1407" i="1"/>
  <c r="F1407" i="1"/>
  <c r="G1407" i="1"/>
  <c r="H1407" i="1"/>
  <c r="C1408" i="1"/>
  <c r="D1408" i="1"/>
  <c r="E1408" i="1"/>
  <c r="F1408" i="1"/>
  <c r="G1408" i="1"/>
  <c r="H1408" i="1"/>
  <c r="C1409" i="1"/>
  <c r="D1409" i="1"/>
  <c r="E1409" i="1"/>
  <c r="F1409" i="1"/>
  <c r="G1409" i="1"/>
  <c r="H1409" i="1"/>
  <c r="C1410" i="1"/>
  <c r="D1410" i="1"/>
  <c r="E1410" i="1"/>
  <c r="F1410" i="1"/>
  <c r="G1410" i="1"/>
  <c r="H1410" i="1"/>
  <c r="C1411" i="1"/>
  <c r="D1411" i="1"/>
  <c r="E1411" i="1"/>
  <c r="F1411" i="1"/>
  <c r="G1411" i="1"/>
  <c r="H1411" i="1"/>
  <c r="C1412" i="1"/>
  <c r="D1412" i="1"/>
  <c r="E1412" i="1"/>
  <c r="F1412" i="1"/>
  <c r="G1412" i="1"/>
  <c r="H1412" i="1"/>
  <c r="C1413" i="1"/>
  <c r="D1413" i="1"/>
  <c r="E1413" i="1"/>
  <c r="F1413" i="1"/>
  <c r="G1413" i="1"/>
  <c r="H1413" i="1"/>
  <c r="C1414" i="1"/>
  <c r="D1414" i="1"/>
  <c r="E1414" i="1"/>
  <c r="F1414" i="1"/>
  <c r="G1414" i="1"/>
  <c r="H1414" i="1"/>
  <c r="C1415" i="1"/>
  <c r="D1415" i="1"/>
  <c r="E1415" i="1"/>
  <c r="F1415" i="1"/>
  <c r="G1415" i="1"/>
  <c r="H1415" i="1"/>
  <c r="C1416" i="1"/>
  <c r="D1416" i="1"/>
  <c r="E1416" i="1"/>
  <c r="F1416" i="1"/>
  <c r="G1416" i="1"/>
  <c r="H1416" i="1"/>
  <c r="C1417" i="1"/>
  <c r="D1417" i="1"/>
  <c r="E1417" i="1"/>
  <c r="F1417" i="1"/>
  <c r="G1417" i="1"/>
  <c r="H1417" i="1"/>
  <c r="C1418" i="1"/>
  <c r="D1418" i="1"/>
  <c r="E1418" i="1"/>
  <c r="F1418" i="1"/>
  <c r="G1418" i="1"/>
  <c r="H1418" i="1"/>
  <c r="C1419" i="1"/>
  <c r="D1419" i="1"/>
  <c r="E1419" i="1"/>
  <c r="F1419" i="1"/>
  <c r="G1419" i="1"/>
  <c r="H1419" i="1"/>
  <c r="C1420" i="1"/>
  <c r="D1420" i="1"/>
  <c r="E1420" i="1"/>
  <c r="F1420" i="1"/>
  <c r="G1420" i="1"/>
  <c r="H1420" i="1"/>
  <c r="C1421" i="1"/>
  <c r="D1421" i="1"/>
  <c r="E1421" i="1"/>
  <c r="F1421" i="1"/>
  <c r="G1421" i="1"/>
  <c r="H1421" i="1"/>
  <c r="C1422" i="1"/>
  <c r="D1422" i="1"/>
  <c r="E1422" i="1"/>
  <c r="F1422" i="1"/>
  <c r="G1422" i="1"/>
  <c r="H1422" i="1"/>
  <c r="C1423" i="1"/>
  <c r="D1423" i="1"/>
  <c r="E1423" i="1"/>
  <c r="F1423" i="1"/>
  <c r="G1423" i="1"/>
  <c r="H1423" i="1"/>
  <c r="C1424" i="1"/>
  <c r="D1424" i="1"/>
  <c r="E1424" i="1"/>
  <c r="F1424" i="1"/>
  <c r="G1424" i="1"/>
  <c r="H1424" i="1"/>
  <c r="C1425" i="1"/>
  <c r="D1425" i="1"/>
  <c r="E1425" i="1"/>
  <c r="F1425" i="1"/>
  <c r="G1425" i="1"/>
  <c r="H1425" i="1"/>
  <c r="C1426" i="1"/>
  <c r="D1426" i="1"/>
  <c r="E1426" i="1"/>
  <c r="F1426" i="1"/>
  <c r="G1426" i="1"/>
  <c r="H1426" i="1"/>
  <c r="C1427" i="1"/>
  <c r="D1427" i="1"/>
  <c r="E1427" i="1"/>
  <c r="F1427" i="1"/>
  <c r="G1427" i="1"/>
  <c r="H1427" i="1"/>
  <c r="C1428" i="1"/>
  <c r="D1428" i="1"/>
  <c r="E1428" i="1"/>
  <c r="F1428" i="1"/>
  <c r="G1428" i="1"/>
  <c r="H1428" i="1"/>
  <c r="C1429" i="1"/>
  <c r="D1429" i="1"/>
  <c r="E1429" i="1"/>
  <c r="F1429" i="1"/>
  <c r="G1429" i="1"/>
  <c r="H1429" i="1"/>
  <c r="C1430" i="1"/>
  <c r="D1430" i="1"/>
  <c r="E1430" i="1"/>
  <c r="F1430" i="1"/>
  <c r="G1430" i="1"/>
  <c r="H1430" i="1"/>
  <c r="C1431" i="1"/>
  <c r="D1431" i="1"/>
  <c r="E1431" i="1"/>
  <c r="F1431" i="1"/>
  <c r="G1431" i="1"/>
  <c r="H1431" i="1"/>
  <c r="C1432" i="1"/>
  <c r="D1432" i="1"/>
  <c r="E1432" i="1"/>
  <c r="F1432" i="1"/>
  <c r="G1432" i="1"/>
  <c r="H1432" i="1"/>
  <c r="C1433" i="1"/>
  <c r="D1433" i="1"/>
  <c r="E1433" i="1"/>
  <c r="F1433" i="1"/>
  <c r="G1433" i="1"/>
  <c r="H1433" i="1"/>
  <c r="C1434" i="1"/>
  <c r="D1434" i="1"/>
  <c r="E1434" i="1"/>
  <c r="F1434" i="1"/>
  <c r="G1434" i="1"/>
  <c r="H1434" i="1"/>
  <c r="C1435" i="1"/>
  <c r="D1435" i="1"/>
  <c r="E1435" i="1"/>
  <c r="F1435" i="1"/>
  <c r="G1435" i="1"/>
  <c r="H1435" i="1"/>
  <c r="C1436" i="1"/>
  <c r="D1436" i="1"/>
  <c r="E1436" i="1"/>
  <c r="F1436" i="1"/>
  <c r="G1436" i="1"/>
  <c r="H1436" i="1"/>
  <c r="C1437" i="1"/>
  <c r="D1437" i="1"/>
  <c r="E1437" i="1"/>
  <c r="F1437" i="1"/>
  <c r="G1437" i="1"/>
  <c r="H1437" i="1"/>
  <c r="C1438" i="1"/>
  <c r="D1438" i="1"/>
  <c r="E1438" i="1"/>
  <c r="F1438" i="1"/>
  <c r="G1438" i="1"/>
  <c r="H1438" i="1"/>
  <c r="C1439" i="1"/>
  <c r="D1439" i="1"/>
  <c r="E1439" i="1"/>
  <c r="F1439" i="1"/>
  <c r="G1439" i="1"/>
  <c r="H1439" i="1"/>
  <c r="C1440" i="1"/>
  <c r="D1440" i="1"/>
  <c r="E1440" i="1"/>
  <c r="F1440" i="1"/>
  <c r="G1440" i="1"/>
  <c r="H1440" i="1"/>
  <c r="C1441" i="1"/>
  <c r="D1441" i="1"/>
  <c r="E1441" i="1"/>
  <c r="F1441" i="1"/>
  <c r="G1441" i="1"/>
  <c r="H1441" i="1"/>
  <c r="C1442" i="1"/>
  <c r="D1442" i="1"/>
  <c r="E1442" i="1"/>
  <c r="F1442" i="1"/>
  <c r="G1442" i="1"/>
  <c r="H1442" i="1"/>
  <c r="C1443" i="1"/>
  <c r="D1443" i="1"/>
  <c r="E1443" i="1"/>
  <c r="F1443" i="1"/>
  <c r="G1443" i="1"/>
  <c r="H1443" i="1"/>
  <c r="C1444" i="1"/>
  <c r="D1444" i="1"/>
  <c r="E1444" i="1"/>
  <c r="F1444" i="1"/>
  <c r="G1444" i="1"/>
  <c r="H1444" i="1"/>
  <c r="C1445" i="1"/>
  <c r="D1445" i="1"/>
  <c r="E1445" i="1"/>
  <c r="F1445" i="1"/>
  <c r="G1445" i="1"/>
  <c r="H1445" i="1"/>
  <c r="C1446" i="1"/>
  <c r="D1446" i="1"/>
  <c r="E1446" i="1"/>
  <c r="F1446" i="1"/>
  <c r="G1446" i="1"/>
  <c r="H1446" i="1"/>
  <c r="C1447" i="1"/>
  <c r="D1447" i="1"/>
  <c r="E1447" i="1"/>
  <c r="F1447" i="1"/>
  <c r="G1447" i="1"/>
  <c r="H1447" i="1"/>
  <c r="C1448" i="1"/>
  <c r="D1448" i="1"/>
  <c r="E1448" i="1"/>
  <c r="F1448" i="1"/>
  <c r="G1448" i="1"/>
  <c r="H1448" i="1"/>
  <c r="C1449" i="1"/>
  <c r="D1449" i="1"/>
  <c r="E1449" i="1"/>
  <c r="F1449" i="1"/>
  <c r="G1449" i="1"/>
  <c r="H1449" i="1"/>
  <c r="C1450" i="1"/>
  <c r="D1450" i="1"/>
  <c r="E1450" i="1"/>
  <c r="F1450" i="1"/>
  <c r="G1450" i="1"/>
  <c r="H1450" i="1"/>
  <c r="C1451" i="1"/>
  <c r="D1451" i="1"/>
  <c r="E1451" i="1"/>
  <c r="F1451" i="1"/>
  <c r="G1451" i="1"/>
  <c r="H1451" i="1"/>
  <c r="C1452" i="1"/>
  <c r="D1452" i="1"/>
  <c r="E1452" i="1"/>
  <c r="F1452" i="1"/>
  <c r="G1452" i="1"/>
  <c r="H1452" i="1"/>
  <c r="C1453" i="1"/>
  <c r="D1453" i="1"/>
  <c r="E1453" i="1"/>
  <c r="F1453" i="1"/>
  <c r="G1453" i="1"/>
  <c r="H1453" i="1"/>
  <c r="C1454" i="1"/>
  <c r="D1454" i="1"/>
  <c r="E1454" i="1"/>
  <c r="F1454" i="1"/>
  <c r="G1454" i="1"/>
  <c r="H1454" i="1"/>
  <c r="C1455" i="1"/>
  <c r="D1455" i="1"/>
  <c r="E1455" i="1"/>
  <c r="F1455" i="1"/>
  <c r="G1455" i="1"/>
  <c r="H1455" i="1"/>
  <c r="C1456" i="1"/>
  <c r="D1456" i="1"/>
  <c r="E1456" i="1"/>
  <c r="F1456" i="1"/>
  <c r="G1456" i="1"/>
  <c r="H1456" i="1"/>
  <c r="C1457" i="1"/>
  <c r="D1457" i="1"/>
  <c r="E1457" i="1"/>
  <c r="F1457" i="1"/>
  <c r="G1457" i="1"/>
  <c r="H1457" i="1"/>
  <c r="C1458" i="1"/>
  <c r="D1458" i="1"/>
  <c r="E1458" i="1"/>
  <c r="F1458" i="1"/>
  <c r="G1458" i="1"/>
  <c r="H1458" i="1"/>
  <c r="C1459" i="1"/>
  <c r="D1459" i="1"/>
  <c r="E1459" i="1"/>
  <c r="F1459" i="1"/>
  <c r="G1459" i="1"/>
  <c r="H1459" i="1"/>
  <c r="C1460" i="1"/>
  <c r="D1460" i="1"/>
  <c r="E1460" i="1"/>
  <c r="F1460" i="1"/>
  <c r="G1460" i="1"/>
  <c r="H1460" i="1"/>
  <c r="C1461" i="1"/>
  <c r="D1461" i="1"/>
  <c r="E1461" i="1"/>
  <c r="F1461" i="1"/>
  <c r="G1461" i="1"/>
  <c r="H1461" i="1"/>
  <c r="C1462" i="1"/>
  <c r="D1462" i="1"/>
  <c r="E1462" i="1"/>
  <c r="F1462" i="1"/>
  <c r="G1462" i="1"/>
  <c r="H1462" i="1"/>
  <c r="C1463" i="1"/>
  <c r="D1463" i="1"/>
  <c r="E1463" i="1"/>
  <c r="F1463" i="1"/>
  <c r="G1463" i="1"/>
  <c r="H1463" i="1"/>
  <c r="C1464" i="1"/>
  <c r="D1464" i="1"/>
  <c r="E1464" i="1"/>
  <c r="F1464" i="1"/>
  <c r="G1464" i="1"/>
  <c r="H1464" i="1"/>
  <c r="C1465" i="1"/>
  <c r="D1465" i="1"/>
  <c r="E1465" i="1"/>
  <c r="F1465" i="1"/>
  <c r="G1465" i="1"/>
  <c r="H1465" i="1"/>
  <c r="C1466" i="1"/>
  <c r="D1466" i="1"/>
  <c r="E1466" i="1"/>
  <c r="F1466" i="1"/>
  <c r="G1466" i="1"/>
  <c r="H1466" i="1"/>
  <c r="C1467" i="1"/>
  <c r="D1467" i="1"/>
  <c r="E1467" i="1"/>
  <c r="F1467" i="1"/>
  <c r="G1467" i="1"/>
  <c r="H1467" i="1"/>
  <c r="C1468" i="1"/>
  <c r="D1468" i="1"/>
  <c r="E1468" i="1"/>
  <c r="F1468" i="1"/>
  <c r="G1468" i="1"/>
  <c r="H1468" i="1"/>
  <c r="C1469" i="1"/>
  <c r="D1469" i="1"/>
  <c r="E1469" i="1"/>
  <c r="F1469" i="1"/>
  <c r="G1469" i="1"/>
  <c r="H1469" i="1"/>
  <c r="C1470" i="1"/>
  <c r="D1470" i="1"/>
  <c r="E1470" i="1"/>
  <c r="F1470" i="1"/>
  <c r="G1470" i="1"/>
  <c r="H1470" i="1"/>
  <c r="C1471" i="1"/>
  <c r="D1471" i="1"/>
  <c r="E1471" i="1"/>
  <c r="F1471" i="1"/>
  <c r="G1471" i="1"/>
  <c r="H1471" i="1"/>
  <c r="C1472" i="1"/>
  <c r="D1472" i="1"/>
  <c r="E1472" i="1"/>
  <c r="F1472" i="1"/>
  <c r="G1472" i="1"/>
  <c r="H1472" i="1"/>
  <c r="C1473" i="1"/>
  <c r="D1473" i="1"/>
  <c r="E1473" i="1"/>
  <c r="F1473" i="1"/>
  <c r="G1473" i="1"/>
  <c r="H1473" i="1"/>
  <c r="C1474" i="1"/>
  <c r="D1474" i="1"/>
  <c r="E1474" i="1"/>
  <c r="F1474" i="1"/>
  <c r="G1474" i="1"/>
  <c r="H1474" i="1"/>
  <c r="C1475" i="1"/>
  <c r="D1475" i="1"/>
  <c r="E1475" i="1"/>
  <c r="F1475" i="1"/>
  <c r="G1475" i="1"/>
  <c r="H1475" i="1"/>
  <c r="C1476" i="1"/>
  <c r="D1476" i="1"/>
  <c r="E1476" i="1"/>
  <c r="F1476" i="1"/>
  <c r="G1476" i="1"/>
  <c r="H1476" i="1"/>
  <c r="C1477" i="1"/>
  <c r="D1477" i="1"/>
  <c r="E1477" i="1"/>
  <c r="F1477" i="1"/>
  <c r="G1477" i="1"/>
  <c r="H1477" i="1"/>
  <c r="C1478" i="1"/>
  <c r="D1478" i="1"/>
  <c r="E1478" i="1"/>
  <c r="F1478" i="1"/>
  <c r="G1478" i="1"/>
  <c r="H1478" i="1"/>
  <c r="C1479" i="1"/>
  <c r="D1479" i="1"/>
  <c r="E1479" i="1"/>
  <c r="F1479" i="1"/>
  <c r="G1479" i="1"/>
  <c r="H1479" i="1"/>
  <c r="C1480" i="1"/>
  <c r="D1480" i="1"/>
  <c r="E1480" i="1"/>
  <c r="F1480" i="1"/>
  <c r="G1480" i="1"/>
  <c r="H1480" i="1"/>
  <c r="C1481" i="1"/>
  <c r="D1481" i="1"/>
  <c r="E1481" i="1"/>
  <c r="F1481" i="1"/>
  <c r="G1481" i="1"/>
  <c r="H1481" i="1"/>
  <c r="C1482" i="1"/>
  <c r="D1482" i="1"/>
  <c r="E1482" i="1"/>
  <c r="F1482" i="1"/>
  <c r="G1482" i="1"/>
  <c r="H1482" i="1"/>
  <c r="C1483" i="1"/>
  <c r="D1483" i="1"/>
  <c r="E1483" i="1"/>
  <c r="F1483" i="1"/>
  <c r="G1483" i="1"/>
  <c r="H1483" i="1"/>
  <c r="C1484" i="1"/>
  <c r="D1484" i="1"/>
  <c r="E1484" i="1"/>
  <c r="F1484" i="1"/>
  <c r="G1484" i="1"/>
  <c r="H1484" i="1"/>
  <c r="C1485" i="1"/>
  <c r="D1485" i="1"/>
  <c r="E1485" i="1"/>
  <c r="F1485" i="1"/>
  <c r="G1485" i="1"/>
  <c r="H1485" i="1"/>
  <c r="C1486" i="1"/>
  <c r="D1486" i="1"/>
  <c r="E1486" i="1"/>
  <c r="F1486" i="1"/>
  <c r="G1486" i="1"/>
  <c r="H1486" i="1"/>
  <c r="C1487" i="1"/>
  <c r="D1487" i="1"/>
  <c r="E1487" i="1"/>
  <c r="F1487" i="1"/>
  <c r="G1487" i="1"/>
  <c r="H1487" i="1"/>
  <c r="C1488" i="1"/>
  <c r="D1488" i="1"/>
  <c r="E1488" i="1"/>
  <c r="F1488" i="1"/>
  <c r="G1488" i="1"/>
  <c r="H1488" i="1"/>
  <c r="C1489" i="1"/>
  <c r="D1489" i="1"/>
  <c r="E1489" i="1"/>
  <c r="F1489" i="1"/>
  <c r="G1489" i="1"/>
  <c r="H1489" i="1"/>
  <c r="C1490" i="1"/>
  <c r="D1490" i="1"/>
  <c r="E1490" i="1"/>
  <c r="F1490" i="1"/>
  <c r="G1490" i="1"/>
  <c r="H1490" i="1"/>
  <c r="C1491" i="1"/>
  <c r="D1491" i="1"/>
  <c r="E1491" i="1"/>
  <c r="F1491" i="1"/>
  <c r="G1491" i="1"/>
  <c r="H1491" i="1"/>
  <c r="C1492" i="1"/>
  <c r="D1492" i="1"/>
  <c r="E1492" i="1"/>
  <c r="F1492" i="1"/>
  <c r="G1492" i="1"/>
  <c r="H1492" i="1"/>
  <c r="C1493" i="1"/>
  <c r="D1493" i="1"/>
  <c r="E1493" i="1"/>
  <c r="F1493" i="1"/>
  <c r="G1493" i="1"/>
  <c r="H1493" i="1"/>
  <c r="C1494" i="1"/>
  <c r="D1494" i="1"/>
  <c r="E1494" i="1"/>
  <c r="F1494" i="1"/>
  <c r="G1494" i="1"/>
  <c r="H1494" i="1"/>
  <c r="C1495" i="1"/>
  <c r="D1495" i="1"/>
  <c r="E1495" i="1"/>
  <c r="F1495" i="1"/>
  <c r="G1495" i="1"/>
  <c r="H1495" i="1"/>
  <c r="C1496" i="1"/>
  <c r="D1496" i="1"/>
  <c r="E1496" i="1"/>
  <c r="F1496" i="1"/>
  <c r="G1496" i="1"/>
  <c r="H1496" i="1"/>
  <c r="C1497" i="1"/>
  <c r="D1497" i="1"/>
  <c r="E1497" i="1"/>
  <c r="F1497" i="1"/>
  <c r="G1497" i="1"/>
  <c r="H1497" i="1"/>
  <c r="C1498" i="1"/>
  <c r="D1498" i="1"/>
  <c r="E1498" i="1"/>
  <c r="F1498" i="1"/>
  <c r="G1498" i="1"/>
  <c r="H1498" i="1"/>
  <c r="C1499" i="1"/>
  <c r="D1499" i="1"/>
  <c r="E1499" i="1"/>
  <c r="F1499" i="1"/>
  <c r="G1499" i="1"/>
  <c r="H1499" i="1"/>
  <c r="C1500" i="1"/>
  <c r="D1500" i="1"/>
  <c r="E1500" i="1"/>
  <c r="F1500" i="1"/>
  <c r="G1500" i="1"/>
  <c r="H1500" i="1"/>
  <c r="H138" i="1"/>
  <c r="G138" i="1"/>
  <c r="F138" i="1"/>
  <c r="E138" i="1"/>
  <c r="D138" i="1"/>
  <c r="C138" i="1"/>
  <c r="H137" i="1"/>
  <c r="G137" i="1"/>
  <c r="F137" i="1"/>
  <c r="E137" i="1"/>
  <c r="D137" i="1"/>
  <c r="C137" i="1"/>
  <c r="H136" i="1"/>
  <c r="G136" i="1"/>
  <c r="F136" i="1"/>
  <c r="E136" i="1"/>
  <c r="D136" i="1"/>
  <c r="C136" i="1"/>
  <c r="H135" i="1"/>
  <c r="G135" i="1"/>
  <c r="F135" i="1"/>
  <c r="E135" i="1"/>
  <c r="D135" i="1"/>
  <c r="C135" i="1"/>
  <c r="H134" i="1"/>
  <c r="G134" i="1"/>
  <c r="F134" i="1"/>
  <c r="E134" i="1"/>
  <c r="D134" i="1"/>
  <c r="C134" i="1"/>
  <c r="H133" i="1"/>
  <c r="G133" i="1"/>
  <c r="F133" i="1"/>
  <c r="E133" i="1"/>
  <c r="D133" i="1"/>
  <c r="C133" i="1"/>
  <c r="H132" i="1"/>
  <c r="G132" i="1"/>
  <c r="F132" i="1"/>
  <c r="E132" i="1"/>
  <c r="D132" i="1"/>
  <c r="C132" i="1"/>
  <c r="H131" i="1"/>
  <c r="G131" i="1"/>
  <c r="F131" i="1"/>
  <c r="E131" i="1"/>
  <c r="D131" i="1"/>
  <c r="C131" i="1"/>
  <c r="H130" i="1"/>
  <c r="G130" i="1"/>
  <c r="F130" i="1"/>
  <c r="E130" i="1"/>
  <c r="D130" i="1"/>
  <c r="C130" i="1"/>
  <c r="H129" i="1"/>
  <c r="G129" i="1"/>
  <c r="F129" i="1"/>
  <c r="E129" i="1"/>
  <c r="D129" i="1"/>
  <c r="C129" i="1"/>
  <c r="H128" i="1"/>
  <c r="G128" i="1"/>
  <c r="F128" i="1"/>
  <c r="E128" i="1"/>
  <c r="D128" i="1"/>
  <c r="C128" i="1"/>
  <c r="H127" i="1"/>
  <c r="G127" i="1"/>
  <c r="F127" i="1"/>
  <c r="E127" i="1"/>
  <c r="D127" i="1"/>
  <c r="C127" i="1"/>
  <c r="H126" i="1"/>
  <c r="G126" i="1"/>
  <c r="F126" i="1"/>
  <c r="E126" i="1"/>
  <c r="D126" i="1"/>
  <c r="C126" i="1"/>
  <c r="H125" i="1"/>
  <c r="G125" i="1"/>
  <c r="F125" i="1"/>
  <c r="E125" i="1"/>
  <c r="D125" i="1"/>
  <c r="C125" i="1"/>
  <c r="H124" i="1"/>
  <c r="G124" i="1"/>
  <c r="F124" i="1"/>
  <c r="E124" i="1"/>
  <c r="D124" i="1"/>
  <c r="C124" i="1"/>
  <c r="H123" i="1"/>
  <c r="G123" i="1"/>
  <c r="F123" i="1"/>
  <c r="E123" i="1"/>
  <c r="D123" i="1"/>
  <c r="C123" i="1"/>
  <c r="H122" i="1"/>
  <c r="G122" i="1"/>
  <c r="F122" i="1"/>
  <c r="E122" i="1"/>
  <c r="D122" i="1"/>
  <c r="C122" i="1"/>
  <c r="H121" i="1"/>
  <c r="G121" i="1"/>
  <c r="F121" i="1"/>
  <c r="E121" i="1"/>
  <c r="D121" i="1"/>
  <c r="C121" i="1"/>
  <c r="H120" i="1"/>
  <c r="G120" i="1"/>
  <c r="F120" i="1"/>
  <c r="E120" i="1"/>
  <c r="D120" i="1"/>
  <c r="C120" i="1"/>
  <c r="H119" i="1"/>
  <c r="G119" i="1"/>
  <c r="F119" i="1"/>
  <c r="E119" i="1"/>
  <c r="D119" i="1"/>
  <c r="C119" i="1"/>
  <c r="H118" i="1"/>
  <c r="G118" i="1"/>
  <c r="F118" i="1"/>
  <c r="E118" i="1"/>
  <c r="D118" i="1"/>
  <c r="C118" i="1"/>
  <c r="H117" i="1"/>
  <c r="G117" i="1"/>
  <c r="F117" i="1"/>
  <c r="E117" i="1"/>
  <c r="D117" i="1"/>
  <c r="C117" i="1"/>
  <c r="H116" i="1"/>
  <c r="G116" i="1"/>
  <c r="F116" i="1"/>
  <c r="E116" i="1"/>
  <c r="D116" i="1"/>
  <c r="C116" i="1"/>
  <c r="H115" i="1"/>
  <c r="G115" i="1"/>
  <c r="F115" i="1"/>
  <c r="E115" i="1"/>
  <c r="D115" i="1"/>
  <c r="C115" i="1"/>
  <c r="H114" i="1"/>
  <c r="G114" i="1"/>
  <c r="F114" i="1"/>
  <c r="E114" i="1"/>
  <c r="D114" i="1"/>
  <c r="C114" i="1"/>
  <c r="H113" i="1"/>
  <c r="G113" i="1"/>
  <c r="F113" i="1"/>
  <c r="E113" i="1"/>
  <c r="D113" i="1"/>
  <c r="C113" i="1"/>
  <c r="H112" i="1"/>
  <c r="G112" i="1"/>
  <c r="F112" i="1"/>
  <c r="E112" i="1"/>
  <c r="D112" i="1"/>
  <c r="C112" i="1"/>
  <c r="H111" i="1"/>
  <c r="G111" i="1"/>
  <c r="F111" i="1"/>
  <c r="E111" i="1"/>
  <c r="D111" i="1"/>
  <c r="C111" i="1"/>
  <c r="H110" i="1"/>
  <c r="G110" i="1"/>
  <c r="F110" i="1"/>
  <c r="E110" i="1"/>
  <c r="D110" i="1"/>
  <c r="C110" i="1"/>
  <c r="H109" i="1"/>
  <c r="G109" i="1"/>
  <c r="F109" i="1"/>
  <c r="E109" i="1"/>
  <c r="D109" i="1"/>
  <c r="C109" i="1"/>
  <c r="H108" i="1"/>
  <c r="G108" i="1"/>
  <c r="F108" i="1"/>
  <c r="E108" i="1"/>
  <c r="D108" i="1"/>
  <c r="C108" i="1"/>
  <c r="H107" i="1"/>
  <c r="G107" i="1"/>
  <c r="F107" i="1"/>
  <c r="E107" i="1"/>
  <c r="D107" i="1"/>
  <c r="C107" i="1"/>
  <c r="H106" i="1"/>
  <c r="G106" i="1"/>
  <c r="F106" i="1"/>
  <c r="E106" i="1"/>
  <c r="D106" i="1"/>
  <c r="C106" i="1"/>
  <c r="H105" i="1"/>
  <c r="G105" i="1"/>
  <c r="F105" i="1"/>
  <c r="E105" i="1"/>
  <c r="D105" i="1"/>
  <c r="C105" i="1"/>
  <c r="H104" i="1"/>
  <c r="G104" i="1"/>
  <c r="F104" i="1"/>
  <c r="E104" i="1"/>
  <c r="D104" i="1"/>
  <c r="C104" i="1"/>
  <c r="H103" i="1"/>
  <c r="G103" i="1"/>
  <c r="F103" i="1"/>
  <c r="E103" i="1"/>
  <c r="D103" i="1"/>
  <c r="C103" i="1"/>
  <c r="H102" i="1"/>
  <c r="G102" i="1"/>
  <c r="F102" i="1"/>
  <c r="E102" i="1"/>
  <c r="D102" i="1"/>
  <c r="C102" i="1"/>
  <c r="H101" i="1"/>
  <c r="G101" i="1"/>
  <c r="F101" i="1"/>
  <c r="E101" i="1"/>
  <c r="D101" i="1"/>
  <c r="C101" i="1"/>
  <c r="H100" i="1"/>
  <c r="G100" i="1"/>
  <c r="F100" i="1"/>
  <c r="E100" i="1"/>
  <c r="D100" i="1"/>
  <c r="C100" i="1"/>
  <c r="H99" i="1"/>
  <c r="G99" i="1"/>
  <c r="F99" i="1"/>
  <c r="E99" i="1"/>
  <c r="D99" i="1"/>
  <c r="C99" i="1"/>
  <c r="H98" i="1"/>
  <c r="G98" i="1"/>
  <c r="F98" i="1"/>
  <c r="E98" i="1"/>
  <c r="D98" i="1"/>
  <c r="C98" i="1"/>
  <c r="H97" i="1"/>
  <c r="G97" i="1"/>
  <c r="F97" i="1"/>
  <c r="E97" i="1"/>
  <c r="D97" i="1"/>
  <c r="C97" i="1"/>
  <c r="H96" i="1"/>
  <c r="G96" i="1"/>
  <c r="F96" i="1"/>
  <c r="E96" i="1"/>
  <c r="D96" i="1"/>
  <c r="C96" i="1"/>
  <c r="H95" i="1"/>
  <c r="G95" i="1"/>
  <c r="F95" i="1"/>
  <c r="E95" i="1"/>
  <c r="D95" i="1"/>
  <c r="C95" i="1"/>
  <c r="H94" i="1"/>
  <c r="G94" i="1"/>
  <c r="F94" i="1"/>
  <c r="E94" i="1"/>
  <c r="D94" i="1"/>
  <c r="C94" i="1"/>
  <c r="H93" i="1"/>
  <c r="G93" i="1"/>
  <c r="F93" i="1"/>
  <c r="E93" i="1"/>
  <c r="D93" i="1"/>
  <c r="C93" i="1"/>
  <c r="H92" i="1"/>
  <c r="G92" i="1"/>
  <c r="F92" i="1"/>
  <c r="E92" i="1"/>
  <c r="D92" i="1"/>
  <c r="C92" i="1"/>
  <c r="H91" i="1"/>
  <c r="G91" i="1"/>
  <c r="F91" i="1"/>
  <c r="E91" i="1"/>
  <c r="D91" i="1"/>
  <c r="C91" i="1"/>
  <c r="H90" i="1"/>
  <c r="G90" i="1"/>
  <c r="F90" i="1"/>
  <c r="E90" i="1"/>
  <c r="D90" i="1"/>
  <c r="C90" i="1"/>
  <c r="H89" i="1"/>
  <c r="G89" i="1"/>
  <c r="F89" i="1"/>
  <c r="E89" i="1"/>
  <c r="D89" i="1"/>
  <c r="C89" i="1"/>
  <c r="H88" i="1"/>
  <c r="G88" i="1"/>
  <c r="F88" i="1"/>
  <c r="E88" i="1"/>
  <c r="D88" i="1"/>
  <c r="C88" i="1"/>
  <c r="H87" i="1"/>
  <c r="G87" i="1"/>
  <c r="F87" i="1"/>
  <c r="E87" i="1"/>
  <c r="D87" i="1"/>
  <c r="C87" i="1"/>
  <c r="H86" i="1"/>
  <c r="G86" i="1"/>
  <c r="F86" i="1"/>
  <c r="E86" i="1"/>
  <c r="D86" i="1"/>
  <c r="C86" i="1"/>
  <c r="H85" i="1"/>
  <c r="G85" i="1"/>
  <c r="F85" i="1"/>
  <c r="E85" i="1"/>
  <c r="D85" i="1"/>
  <c r="C85" i="1"/>
  <c r="H84" i="1"/>
  <c r="G84" i="1"/>
  <c r="F84" i="1"/>
  <c r="E84" i="1"/>
  <c r="D84" i="1"/>
  <c r="C84" i="1"/>
  <c r="H83" i="1"/>
  <c r="G83" i="1"/>
  <c r="F83" i="1"/>
  <c r="E83" i="1"/>
  <c r="D83" i="1"/>
  <c r="C83" i="1"/>
  <c r="H82" i="1"/>
  <c r="G82" i="1"/>
  <c r="F82" i="1"/>
  <c r="E82" i="1"/>
  <c r="D82" i="1"/>
  <c r="C82" i="1"/>
  <c r="H81" i="1"/>
  <c r="G81" i="1"/>
  <c r="F81" i="1"/>
  <c r="E81" i="1"/>
  <c r="D81" i="1"/>
  <c r="C81" i="1"/>
  <c r="H80" i="1"/>
  <c r="G80" i="1"/>
  <c r="F80" i="1"/>
  <c r="E80" i="1"/>
  <c r="D80" i="1"/>
  <c r="C80" i="1"/>
  <c r="H79" i="1"/>
  <c r="G79" i="1"/>
  <c r="F79" i="1"/>
  <c r="E79" i="1"/>
  <c r="D79" i="1"/>
  <c r="C79" i="1"/>
  <c r="H78" i="1"/>
  <c r="G78" i="1"/>
  <c r="F78" i="1"/>
  <c r="E78" i="1"/>
  <c r="D78" i="1"/>
  <c r="C78" i="1"/>
  <c r="H77" i="1"/>
  <c r="G77" i="1"/>
  <c r="F77" i="1"/>
  <c r="E77" i="1"/>
  <c r="D77" i="1"/>
  <c r="C77" i="1"/>
  <c r="H76" i="1"/>
  <c r="G76" i="1"/>
  <c r="F76" i="1"/>
  <c r="E76" i="1"/>
  <c r="D76" i="1"/>
  <c r="C76" i="1"/>
  <c r="H75" i="1"/>
  <c r="G75" i="1"/>
  <c r="F75" i="1"/>
  <c r="E75" i="1"/>
  <c r="D75" i="1"/>
  <c r="C75" i="1"/>
  <c r="H74" i="1"/>
  <c r="G74" i="1"/>
  <c r="F74" i="1"/>
  <c r="E74" i="1"/>
  <c r="D74" i="1"/>
  <c r="C74" i="1"/>
  <c r="H73" i="1"/>
  <c r="G73" i="1"/>
  <c r="F73" i="1"/>
  <c r="E73" i="1"/>
  <c r="D73" i="1"/>
  <c r="C73" i="1"/>
  <c r="H72" i="1"/>
  <c r="G72" i="1"/>
  <c r="F72" i="1"/>
  <c r="E72" i="1"/>
  <c r="D72" i="1"/>
  <c r="C72" i="1"/>
  <c r="H71" i="1"/>
  <c r="G71" i="1"/>
  <c r="F71" i="1"/>
  <c r="E71" i="1"/>
  <c r="D71" i="1"/>
  <c r="C71" i="1"/>
  <c r="H70" i="1"/>
  <c r="G70" i="1"/>
  <c r="F70" i="1"/>
  <c r="E70" i="1"/>
  <c r="D70" i="1"/>
  <c r="C70" i="1"/>
  <c r="H69" i="1"/>
  <c r="G69" i="1"/>
  <c r="F69" i="1"/>
  <c r="E69" i="1"/>
  <c r="D69" i="1"/>
  <c r="C69" i="1"/>
  <c r="H68" i="1"/>
  <c r="G68" i="1"/>
  <c r="F68" i="1"/>
  <c r="E68" i="1"/>
  <c r="D68" i="1"/>
  <c r="C68" i="1"/>
  <c r="H67" i="1"/>
  <c r="G67" i="1"/>
  <c r="F67" i="1"/>
  <c r="E67" i="1"/>
  <c r="D67" i="1"/>
  <c r="C67" i="1"/>
  <c r="H66" i="1"/>
  <c r="G66" i="1"/>
  <c r="F66" i="1"/>
  <c r="E66" i="1"/>
  <c r="D66" i="1"/>
  <c r="C66" i="1"/>
  <c r="H65" i="1"/>
  <c r="G65" i="1"/>
  <c r="F65" i="1"/>
  <c r="E65" i="1"/>
  <c r="D65" i="1"/>
  <c r="C65" i="1"/>
  <c r="H64" i="1"/>
  <c r="G64" i="1"/>
  <c r="F64" i="1"/>
  <c r="E64" i="1"/>
  <c r="D64" i="1"/>
  <c r="C64" i="1"/>
  <c r="H63" i="1"/>
  <c r="G63" i="1"/>
  <c r="F63" i="1"/>
  <c r="E63" i="1"/>
  <c r="D63" i="1"/>
  <c r="C63" i="1"/>
  <c r="H62" i="1"/>
  <c r="G62" i="1"/>
  <c r="F62" i="1"/>
  <c r="E62" i="1"/>
  <c r="D62" i="1"/>
  <c r="C62" i="1"/>
  <c r="H61" i="1"/>
  <c r="G61" i="1"/>
  <c r="F61" i="1"/>
  <c r="E61" i="1"/>
  <c r="D61" i="1"/>
  <c r="C61" i="1"/>
  <c r="H60" i="1"/>
  <c r="G60" i="1"/>
  <c r="F60" i="1"/>
  <c r="E60" i="1"/>
  <c r="D60" i="1"/>
  <c r="C60" i="1"/>
  <c r="H59" i="1"/>
  <c r="G59" i="1"/>
  <c r="F59" i="1"/>
  <c r="E59" i="1"/>
  <c r="D59" i="1"/>
  <c r="C59" i="1"/>
  <c r="H58" i="1"/>
  <c r="G58" i="1"/>
  <c r="F58" i="1"/>
  <c r="E58" i="1"/>
  <c r="D58" i="1"/>
  <c r="C58" i="1"/>
  <c r="H57" i="1"/>
  <c r="G57" i="1"/>
  <c r="F57" i="1"/>
  <c r="E57" i="1"/>
  <c r="D57" i="1"/>
  <c r="C57" i="1"/>
  <c r="H56" i="1"/>
  <c r="G56" i="1"/>
  <c r="F56" i="1"/>
  <c r="E56" i="1"/>
  <c r="D56" i="1"/>
  <c r="C56" i="1"/>
  <c r="H55" i="1"/>
  <c r="G55" i="1"/>
  <c r="F55" i="1"/>
  <c r="E55" i="1"/>
  <c r="D55" i="1"/>
  <c r="C55" i="1"/>
  <c r="H54" i="1"/>
  <c r="G54" i="1"/>
  <c r="F54" i="1"/>
  <c r="E54" i="1"/>
  <c r="D54" i="1"/>
  <c r="C54" i="1"/>
  <c r="F53" i="1"/>
  <c r="E53" i="1"/>
  <c r="D53" i="1"/>
  <c r="C53" i="1"/>
  <c r="F52" i="1"/>
  <c r="E52" i="1"/>
  <c r="D52" i="1"/>
  <c r="C52" i="1"/>
  <c r="F51" i="1"/>
  <c r="E51" i="1"/>
  <c r="D51" i="1"/>
  <c r="C51" i="1"/>
  <c r="F50" i="1"/>
  <c r="E50" i="1"/>
  <c r="D50" i="1"/>
  <c r="C50" i="1"/>
  <c r="F49" i="1"/>
  <c r="E49" i="1"/>
  <c r="D49" i="1"/>
  <c r="C49" i="1"/>
  <c r="F48" i="1"/>
  <c r="E48" i="1"/>
  <c r="D48" i="1"/>
  <c r="C48" i="1"/>
  <c r="F47" i="1"/>
  <c r="E47" i="1"/>
  <c r="D47" i="1"/>
  <c r="C47" i="1"/>
  <c r="F46" i="1"/>
  <c r="E46" i="1"/>
  <c r="D46" i="1"/>
  <c r="C46" i="1"/>
  <c r="F45" i="1"/>
  <c r="E45" i="1"/>
  <c r="D45" i="1"/>
  <c r="C45" i="1"/>
  <c r="F44" i="1"/>
  <c r="E44" i="1"/>
  <c r="D44" i="1"/>
  <c r="C44" i="1"/>
  <c r="F43" i="1"/>
  <c r="E43" i="1"/>
  <c r="D43" i="1"/>
  <c r="C43" i="1"/>
  <c r="F42" i="1"/>
  <c r="E42" i="1"/>
  <c r="D42" i="1"/>
  <c r="C42" i="1"/>
  <c r="F41" i="1"/>
  <c r="E41" i="1"/>
  <c r="D41" i="1"/>
  <c r="C41" i="1"/>
  <c r="F40" i="1"/>
  <c r="E40" i="1"/>
  <c r="D40" i="1"/>
  <c r="C40" i="1"/>
  <c r="F39" i="1"/>
  <c r="E39" i="1"/>
  <c r="D39" i="1"/>
  <c r="C39" i="1"/>
  <c r="F38" i="1"/>
  <c r="E38" i="1"/>
  <c r="D38" i="1"/>
  <c r="C38" i="1"/>
  <c r="F37" i="1"/>
  <c r="E37" i="1"/>
  <c r="D37" i="1"/>
  <c r="C37" i="1"/>
  <c r="F36" i="1"/>
  <c r="E36" i="1"/>
  <c r="D36" i="1"/>
  <c r="C36" i="1"/>
  <c r="F35" i="1"/>
  <c r="E35" i="1"/>
  <c r="D35" i="1"/>
  <c r="C35" i="1"/>
  <c r="F34" i="1"/>
  <c r="E34" i="1"/>
  <c r="D34" i="1"/>
  <c r="C34" i="1"/>
  <c r="F33" i="1"/>
  <c r="E33" i="1"/>
  <c r="D33" i="1"/>
  <c r="C33" i="1"/>
  <c r="F32" i="1"/>
  <c r="E32" i="1"/>
  <c r="D32" i="1"/>
  <c r="C32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4" i="1"/>
  <c r="E24" i="1"/>
  <c r="D24" i="1"/>
  <c r="C24" i="1"/>
  <c r="F23" i="1"/>
  <c r="E23" i="1"/>
  <c r="D23" i="1"/>
  <c r="C23" i="1"/>
  <c r="F22" i="1"/>
  <c r="E22" i="1"/>
  <c r="D22" i="1"/>
  <c r="C22" i="1"/>
  <c r="F21" i="1"/>
  <c r="E21" i="1"/>
  <c r="D21" i="1"/>
  <c r="C21" i="1"/>
  <c r="F20" i="1"/>
  <c r="E20" i="1"/>
  <c r="D20" i="1"/>
  <c r="C20" i="1"/>
  <c r="F19" i="1"/>
  <c r="E19" i="1"/>
  <c r="D19" i="1"/>
  <c r="C19" i="1"/>
  <c r="F18" i="1"/>
  <c r="E18" i="1"/>
  <c r="D18" i="1"/>
  <c r="C18" i="1"/>
  <c r="F17" i="1"/>
  <c r="E17" i="1"/>
  <c r="D17" i="1"/>
  <c r="C17" i="1"/>
  <c r="F16" i="1"/>
  <c r="E16" i="1"/>
  <c r="D16" i="1"/>
  <c r="C16" i="1"/>
  <c r="F15" i="1"/>
  <c r="E15" i="1"/>
  <c r="D15" i="1"/>
  <c r="C15" i="1"/>
  <c r="F14" i="1"/>
  <c r="E14" i="1"/>
  <c r="D14" i="1"/>
  <c r="C14" i="1"/>
  <c r="F13" i="1"/>
  <c r="E13" i="1"/>
  <c r="D13" i="1"/>
  <c r="C13" i="1"/>
  <c r="G13" i="1" l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52" i="1"/>
  <c r="H52" i="1" s="1"/>
  <c r="G53" i="1"/>
  <c r="H53" i="1" s="1"/>
  <c r="H10" i="1" l="1"/>
</calcChain>
</file>

<file path=xl/sharedStrings.xml><?xml version="1.0" encoding="utf-8"?>
<sst xmlns="http://schemas.openxmlformats.org/spreadsheetml/2006/main" count="67" uniqueCount="63">
  <si>
    <t>band1</t>
  </si>
  <si>
    <t>band2</t>
  </si>
  <si>
    <t>band3</t>
  </si>
  <si>
    <t>band4</t>
  </si>
  <si>
    <t>d^2</t>
  </si>
  <si>
    <t xml:space="preserve">   Fit to Gaussian Curves</t>
  </si>
  <si>
    <t>This program deconvolutes spectra into several overlapping Gaussian peaks.</t>
  </si>
  <si>
    <t xml:space="preserve">    -  The program first takes a set of best guess peak positions, widths, and heights and</t>
  </si>
  <si>
    <t xml:space="preserve">            calculates the gaussian curves for those paramenters.</t>
  </si>
  <si>
    <t xml:space="preserve">   -   The program then calculates the deviation of the experimental curve from the calculated curve</t>
  </si>
  <si>
    <t xml:space="preserve">   -   Lastly it sums the square of the deviations.</t>
  </si>
  <si>
    <t xml:space="preserve">            parameters to see if it can reduce the total squared deviation.</t>
  </si>
  <si>
    <t>To use this program:</t>
  </si>
  <si>
    <t>2)  Go to Deconvolute spreadsheet.</t>
  </si>
  <si>
    <t xml:space="preserve">   information on how to use spreadsheet.</t>
  </si>
  <si>
    <t xml:space="preserve">See instruction worksheet (tab at bottom of page) for </t>
  </si>
  <si>
    <t xml:space="preserve">                  Delete any formulas that extend below your data</t>
  </si>
  <si>
    <t>General description</t>
  </si>
  <si>
    <t xml:space="preserve">   -   The program next adds the individual curves together to form a composite calculated curve</t>
  </si>
  <si>
    <t xml:space="preserve">                  (You only want to analyze the peaks,  not the rest of the flat spectrum)</t>
  </si>
  <si>
    <t>Composite</t>
  </si>
  <si>
    <t>Freq (sec-1)</t>
  </si>
  <si>
    <t>Molar Abs</t>
  </si>
  <si>
    <r>
      <t>Sd</t>
    </r>
    <r>
      <rPr>
        <b/>
        <vertAlign val="superscript"/>
        <sz val="10"/>
        <rFont val="Geneva"/>
      </rPr>
      <t xml:space="preserve">2 </t>
    </r>
    <r>
      <rPr>
        <b/>
        <sz val="10"/>
        <rFont val="Geneva"/>
      </rPr>
      <t>/ Max</t>
    </r>
  </si>
  <si>
    <t>Requires Solver Add-in  -  available on lab computers</t>
  </si>
  <si>
    <t xml:space="preserve">   (by using the Solver)</t>
  </si>
  <si>
    <t xml:space="preserve">   (target cell and changing cells are in yellow)</t>
  </si>
  <si>
    <t xml:space="preserve"> Deconvolution of a UV-Vis spectrum</t>
  </si>
  <si>
    <t>To install Solver in Excel</t>
  </si>
  <si>
    <t>1)  Go to your Excel file that contains your spectral data</t>
  </si>
  <si>
    <t xml:space="preserve">  (These will be pasted into the deconvolution spreadsheet in the next step)</t>
  </si>
  <si>
    <t xml:space="preserve">          B)  Paste wavelengths and corrected absorbances into columns A and B</t>
  </si>
  <si>
    <t xml:space="preserve">          C)  Insure that the formulas in columns C through I extend throughout the full range of your data </t>
  </si>
  <si>
    <t xml:space="preserve">          D)  Go to yellow box with Gaussian parameters</t>
  </si>
  <si>
    <t xml:space="preserve">          E)  Go to Data / Analysis / Solver  - when dialog box opens up hit the (solve) button</t>
  </si>
  <si>
    <t xml:space="preserve">          F)  Solver will show calculated peaks on graph and display new parameters in yellow box</t>
  </si>
  <si>
    <t xml:space="preserve">                        (do not need to be exact, just helps program to have close starting point)</t>
  </si>
  <si>
    <t>σ</t>
  </si>
  <si>
    <r>
      <t xml:space="preserve">                  Enter best guesses on your peak locations and absorbances (locations in s</t>
    </r>
    <r>
      <rPr>
        <vertAlign val="superscript"/>
        <sz val="10"/>
        <rFont val="Geneva"/>
      </rPr>
      <t>-1</t>
    </r>
    <r>
      <rPr>
        <sz val="10"/>
        <rFont val="Geneva"/>
      </rPr>
      <t>)</t>
    </r>
  </si>
  <si>
    <t xml:space="preserve">           B)  Select "Solver" on list to right, then go to bottom of box and click on "Go"</t>
  </si>
  <si>
    <t xml:space="preserve">           C)  Put a check mark next to "Solver" when shown list of installed add-ins</t>
  </si>
  <si>
    <t xml:space="preserve">           A)  Within Excel, click on top-line tab for File / Options / Add-ins</t>
  </si>
  <si>
    <t xml:space="preserve">                       Program will now tweak all the parameters to get best fit for the data</t>
  </si>
  <si>
    <t xml:space="preserve">          A)  If get security warning at top, click on Enable Editing button</t>
  </si>
  <si>
    <t>peak</t>
  </si>
  <si>
    <r>
      <t>n</t>
    </r>
    <r>
      <rPr>
        <b/>
        <vertAlign val="subscript"/>
        <sz val="10"/>
        <rFont val="Geneva"/>
      </rPr>
      <t>max</t>
    </r>
  </si>
  <si>
    <r>
      <t>e</t>
    </r>
    <r>
      <rPr>
        <b/>
        <vertAlign val="subscript"/>
        <sz val="10"/>
        <rFont val="Geneva"/>
      </rPr>
      <t>max</t>
    </r>
  </si>
  <si>
    <t>freq.</t>
  </si>
  <si>
    <t>peak width</t>
  </si>
  <si>
    <t>absorp.</t>
  </si>
  <si>
    <r>
      <t xml:space="preserve">     Band  = </t>
    </r>
    <r>
      <rPr>
        <sz val="9"/>
        <rFont val="Arial"/>
        <family val="2"/>
      </rPr>
      <t>ε</t>
    </r>
    <r>
      <rPr>
        <vertAlign val="subscript"/>
        <sz val="9"/>
        <rFont val="Geneva"/>
      </rPr>
      <t>max</t>
    </r>
    <r>
      <rPr>
        <sz val="9"/>
        <rFont val="Geneva"/>
      </rPr>
      <t xml:space="preserve">  *  exp [ - (v -v</t>
    </r>
    <r>
      <rPr>
        <vertAlign val="subscript"/>
        <sz val="9"/>
        <rFont val="Geneva"/>
      </rPr>
      <t>max</t>
    </r>
    <r>
      <rPr>
        <sz val="9"/>
        <rFont val="Geneva"/>
      </rPr>
      <t>)</t>
    </r>
    <r>
      <rPr>
        <vertAlign val="superscript"/>
        <sz val="9"/>
        <rFont val="Geneva"/>
      </rPr>
      <t>2</t>
    </r>
    <r>
      <rPr>
        <sz val="9"/>
        <rFont val="Geneva"/>
      </rPr>
      <t xml:space="preserve"> / (2 * </t>
    </r>
    <r>
      <rPr>
        <sz val="9"/>
        <rFont val="Arial"/>
        <family val="2"/>
      </rPr>
      <t>σ</t>
    </r>
    <r>
      <rPr>
        <vertAlign val="superscript"/>
        <sz val="9"/>
        <rFont val="Geneva"/>
      </rPr>
      <t>2</t>
    </r>
    <r>
      <rPr>
        <sz val="9"/>
        <rFont val="Geneva"/>
      </rPr>
      <t>) ]</t>
    </r>
  </si>
  <si>
    <r>
      <t xml:space="preserve">     Gaussian  = </t>
    </r>
    <r>
      <rPr>
        <sz val="9"/>
        <rFont val="Arial"/>
        <family val="2"/>
      </rPr>
      <t>ε</t>
    </r>
    <r>
      <rPr>
        <vertAlign val="subscript"/>
        <sz val="9"/>
        <rFont val="Geneva"/>
      </rPr>
      <t>max</t>
    </r>
    <r>
      <rPr>
        <sz val="9"/>
        <rFont val="Geneva"/>
      </rPr>
      <t xml:space="preserve">  *  exp [ - (v -v</t>
    </r>
    <r>
      <rPr>
        <vertAlign val="subscript"/>
        <sz val="9"/>
        <rFont val="Geneva"/>
      </rPr>
      <t>max</t>
    </r>
    <r>
      <rPr>
        <sz val="9"/>
        <rFont val="Geneva"/>
      </rPr>
      <t>)</t>
    </r>
    <r>
      <rPr>
        <vertAlign val="superscript"/>
        <sz val="9"/>
        <rFont val="Geneva"/>
      </rPr>
      <t>2</t>
    </r>
    <r>
      <rPr>
        <sz val="9"/>
        <rFont val="Geneva"/>
      </rPr>
      <t xml:space="preserve"> / (2 * </t>
    </r>
    <r>
      <rPr>
        <sz val="9"/>
        <rFont val="Arial"/>
        <family val="2"/>
      </rPr>
      <t>σ</t>
    </r>
    <r>
      <rPr>
        <vertAlign val="superscript"/>
        <sz val="9"/>
        <rFont val="Geneva"/>
      </rPr>
      <t>2</t>
    </r>
    <r>
      <rPr>
        <sz val="9"/>
        <rFont val="Geneva"/>
      </rPr>
      <t>) ]</t>
    </r>
  </si>
  <si>
    <t>Solver then uses an iterative process where it automatically tries to modify the Gaussian</t>
  </si>
  <si>
    <t xml:space="preserve">                        (look at results and tweak position and height to somewhat resemble data)</t>
  </si>
  <si>
    <t>Spreadsheet performs this deconvolution using the Solver Add-in package - which must be installed in Excel.</t>
  </si>
  <si>
    <t xml:space="preserve">          C)  Approximate the height of the residual baseline (in absorptivity units)</t>
  </si>
  <si>
    <t xml:space="preserve">          D)  Create a new column and use to subtract the baseline value from your spectra</t>
  </si>
  <si>
    <t xml:space="preserve">          E)  Look at data and find wavlength range that encompasses your peaks</t>
  </si>
  <si>
    <t xml:space="preserve">          F)  Copy the wavelengths and corrected absorptivities for the range that you want to analyze</t>
  </si>
  <si>
    <r>
      <t xml:space="preserve">          A)  Convert experimental </t>
    </r>
    <r>
      <rPr>
        <i/>
        <sz val="10"/>
        <rFont val="Geneva"/>
      </rPr>
      <t>Abs</t>
    </r>
    <r>
      <rPr>
        <sz val="10"/>
        <rFont val="Geneva"/>
      </rPr>
      <t xml:space="preserve"> vs.</t>
    </r>
    <r>
      <rPr>
        <i/>
        <sz val="10"/>
        <rFont val="Geneva"/>
      </rPr>
      <t xml:space="preserve"> </t>
    </r>
    <r>
      <rPr>
        <i/>
        <sz val="10"/>
        <rFont val="Symbol"/>
        <family val="1"/>
        <charset val="2"/>
      </rPr>
      <t>l</t>
    </r>
    <r>
      <rPr>
        <sz val="10"/>
        <rFont val="Geneva"/>
      </rPr>
      <t xml:space="preserve"> data into </t>
    </r>
    <r>
      <rPr>
        <i/>
        <sz val="10"/>
        <rFont val="Geneva"/>
      </rPr>
      <t>ε</t>
    </r>
    <r>
      <rPr>
        <sz val="10"/>
        <rFont val="Geneva"/>
      </rPr>
      <t xml:space="preserve"> vs.</t>
    </r>
    <r>
      <rPr>
        <i/>
        <sz val="10"/>
        <rFont val="Geneva"/>
      </rPr>
      <t xml:space="preserve"> </t>
    </r>
    <r>
      <rPr>
        <i/>
        <sz val="10"/>
        <rFont val="Symbol"/>
        <family val="1"/>
        <charset val="2"/>
      </rPr>
      <t>n</t>
    </r>
    <r>
      <rPr>
        <sz val="10"/>
        <rFont val="Geneva"/>
      </rPr>
      <t xml:space="preserve"> data  (with </t>
    </r>
    <r>
      <rPr>
        <i/>
        <sz val="10"/>
        <rFont val="Arial"/>
        <family val="2"/>
      </rPr>
      <t>ε</t>
    </r>
    <r>
      <rPr>
        <sz val="10"/>
        <rFont val="Geneva"/>
      </rPr>
      <t xml:space="preserve"> and </t>
    </r>
    <r>
      <rPr>
        <i/>
        <sz val="10"/>
        <rFont val="Symbol"/>
        <family val="1"/>
        <charset val="2"/>
      </rPr>
      <t>n</t>
    </r>
    <r>
      <rPr>
        <sz val="10"/>
        <rFont val="Geneva"/>
      </rPr>
      <t xml:space="preserve"> in SI units)</t>
    </r>
  </si>
  <si>
    <r>
      <t xml:space="preserve">          B)  Plot data for </t>
    </r>
    <r>
      <rPr>
        <sz val="10"/>
        <rFont val="Arial"/>
        <family val="2"/>
      </rPr>
      <t>ε(</t>
    </r>
    <r>
      <rPr>
        <i/>
        <sz val="10"/>
        <rFont val="Arial"/>
        <family val="2"/>
      </rPr>
      <t>v</t>
    </r>
    <r>
      <rPr>
        <sz val="10"/>
        <rFont val="Arial"/>
        <family val="2"/>
      </rPr>
      <t xml:space="preserve">) vs. </t>
    </r>
    <r>
      <rPr>
        <i/>
        <sz val="10"/>
        <rFont val="Arial"/>
        <family val="2"/>
      </rPr>
      <t>v</t>
    </r>
    <r>
      <rPr>
        <sz val="10"/>
        <rFont val="Arial"/>
        <family val="2"/>
      </rPr>
      <t xml:space="preserve">     (y axis vs. x axis</t>
    </r>
    <r>
      <rPr>
        <sz val="10"/>
        <rFont val="Arial"/>
        <family val="2"/>
      </rPr>
      <t>)</t>
    </r>
  </si>
  <si>
    <t xml:space="preserve">          G)  Can now copy VALUES (not FORMULAS) for column for primary peak back into original file so that</t>
  </si>
  <si>
    <t xml:space="preserve">                       you can find area under the primary peak  (sum of all the absorptivities listed for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</si>
</sst>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>
    <font>
      <sz val="10"/>
      <name val="Geneva"/>
    </font>
    <font>
      <b/>
      <sz val="10"/>
      <name val="Geneva"/>
    </font>
    <font>
      <b/>
      <sz val="12"/>
      <name val="Geneva"/>
    </font>
    <font>
      <b/>
      <sz val="9"/>
      <name val="Geneva"/>
    </font>
    <font>
      <sz val="9"/>
      <name val="Geneva"/>
    </font>
    <font>
      <i/>
      <sz val="9"/>
      <name val="Geneva"/>
    </font>
    <font>
      <sz val="10"/>
      <name val="Geneva"/>
    </font>
    <font>
      <b/>
      <sz val="10"/>
      <name val="Symbol"/>
      <family val="1"/>
      <charset val="2"/>
    </font>
    <font>
      <b/>
      <vertAlign val="superscript"/>
      <sz val="10"/>
      <name val="Geneva"/>
    </font>
    <font>
      <sz val="8"/>
      <name val="Geneva"/>
    </font>
    <font>
      <vertAlign val="superscript"/>
      <sz val="10"/>
      <name val="Geneva"/>
    </font>
    <font>
      <b/>
      <sz val="9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Geneva"/>
    </font>
    <font>
      <b/>
      <vertAlign val="subscript"/>
      <sz val="10"/>
      <name val="Geneva"/>
    </font>
    <font>
      <vertAlign val="subscript"/>
      <sz val="9"/>
      <name val="Geneva"/>
    </font>
    <font>
      <vertAlign val="superscript"/>
      <sz val="9"/>
      <name val="Geneva"/>
    </font>
    <font>
      <i/>
      <sz val="10"/>
      <name val="Geneva"/>
    </font>
    <font>
      <i/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/>
    <xf numFmtId="0" fontId="3" fillId="2" borderId="0" xfId="0" applyFont="1" applyFill="1" applyAlignment="1">
      <alignment horizontal="center"/>
    </xf>
    <xf numFmtId="164" fontId="7" fillId="0" borderId="0" xfId="0" applyNumberFormat="1" applyFont="1" applyAlignment="1">
      <alignment horizontal="center"/>
    </xf>
    <xf numFmtId="0" fontId="1" fillId="0" borderId="0" xfId="0" applyFont="1"/>
    <xf numFmtId="0" fontId="0" fillId="0" borderId="0" xfId="0" applyFill="1"/>
    <xf numFmtId="0" fontId="4" fillId="0" borderId="0" xfId="0" applyFont="1" applyAlignment="1">
      <alignment horizontal="right"/>
    </xf>
    <xf numFmtId="2" fontId="4" fillId="0" borderId="0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2" xfId="0" applyFill="1" applyBorder="1"/>
    <xf numFmtId="2" fontId="0" fillId="3" borderId="2" xfId="0" applyNumberForma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left"/>
    </xf>
    <xf numFmtId="2" fontId="4" fillId="3" borderId="2" xfId="0" applyNumberFormat="1" applyFont="1" applyFill="1" applyBorder="1" applyAlignment="1">
      <alignment horizontal="left"/>
    </xf>
    <xf numFmtId="0" fontId="6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0" fontId="0" fillId="3" borderId="5" xfId="0" applyFill="1" applyBorder="1"/>
    <xf numFmtId="0" fontId="0" fillId="3" borderId="3" xfId="0" applyFill="1" applyBorder="1"/>
    <xf numFmtId="0" fontId="0" fillId="3" borderId="6" xfId="0" applyFill="1" applyBorder="1"/>
    <xf numFmtId="0" fontId="0" fillId="3" borderId="4" xfId="0" applyFill="1" applyBorder="1"/>
    <xf numFmtId="11" fontId="0" fillId="0" borderId="0" xfId="0" applyNumberFormat="1"/>
    <xf numFmtId="11" fontId="2" fillId="0" borderId="0" xfId="0" applyNumberFormat="1" applyFont="1" applyAlignment="1">
      <alignment horizontal="left"/>
    </xf>
    <xf numFmtId="11" fontId="3" fillId="0" borderId="0" xfId="0" applyNumberFormat="1" applyFont="1" applyAlignment="1">
      <alignment horizontal="left"/>
    </xf>
    <xf numFmtId="11" fontId="6" fillId="0" borderId="0" xfId="0" applyNumberFormat="1" applyFont="1"/>
    <xf numFmtId="11" fontId="0" fillId="0" borderId="0" xfId="0" applyNumberFormat="1" applyAlignment="1">
      <alignment horizontal="center"/>
    </xf>
    <xf numFmtId="11" fontId="11" fillId="2" borderId="0" xfId="0" applyNumberFormat="1" applyFont="1" applyFill="1" applyAlignment="1">
      <alignment horizontal="center"/>
    </xf>
    <xf numFmtId="11" fontId="4" fillId="4" borderId="5" xfId="0" applyNumberFormat="1" applyFont="1" applyFill="1" applyBorder="1" applyAlignment="1">
      <alignment horizontal="center"/>
    </xf>
    <xf numFmtId="11" fontId="4" fillId="4" borderId="1" xfId="0" applyNumberFormat="1" applyFont="1" applyFill="1" applyBorder="1" applyAlignment="1">
      <alignment horizontal="center"/>
    </xf>
    <xf numFmtId="11" fontId="4" fillId="4" borderId="3" xfId="0" applyNumberFormat="1" applyFont="1" applyFill="1" applyBorder="1" applyAlignment="1">
      <alignment horizontal="center"/>
    </xf>
    <xf numFmtId="11" fontId="6" fillId="0" borderId="0" xfId="0" applyNumberFormat="1" applyFont="1" applyAlignment="1">
      <alignment horizontal="centerContinuous"/>
    </xf>
    <xf numFmtId="11" fontId="3" fillId="0" borderId="0" xfId="0" applyNumberFormat="1" applyFont="1" applyAlignment="1">
      <alignment horizontal="center"/>
    </xf>
    <xf numFmtId="11" fontId="0" fillId="0" borderId="0" xfId="0" applyNumberFormat="1" applyFill="1" applyAlignment="1">
      <alignment horizontal="center"/>
    </xf>
    <xf numFmtId="11" fontId="3" fillId="2" borderId="0" xfId="0" applyNumberFormat="1" applyFont="1" applyFill="1" applyAlignment="1">
      <alignment horizontal="center"/>
    </xf>
    <xf numFmtId="11" fontId="4" fillId="0" borderId="0" xfId="0" applyNumberFormat="1" applyFont="1" applyAlignment="1">
      <alignment horizontal="center"/>
    </xf>
    <xf numFmtId="11" fontId="3" fillId="3" borderId="5" xfId="0" applyNumberFormat="1" applyFont="1" applyFill="1" applyBorder="1" applyAlignment="1">
      <alignment horizontal="left"/>
    </xf>
    <xf numFmtId="11" fontId="4" fillId="3" borderId="6" xfId="0" applyNumberFormat="1" applyFont="1" applyFill="1" applyBorder="1" applyAlignment="1">
      <alignment horizontal="left"/>
    </xf>
    <xf numFmtId="11" fontId="4" fillId="0" borderId="0" xfId="0" applyNumberFormat="1" applyFont="1" applyFill="1" applyBorder="1" applyAlignment="1">
      <alignment horizontal="left"/>
    </xf>
    <xf numFmtId="11" fontId="6" fillId="3" borderId="5" xfId="0" applyNumberFormat="1" applyFont="1" applyFill="1" applyBorder="1"/>
    <xf numFmtId="11" fontId="6" fillId="3" borderId="6" xfId="0" applyNumberFormat="1" applyFont="1" applyFill="1" applyBorder="1"/>
    <xf numFmtId="11" fontId="7" fillId="0" borderId="0" xfId="0" applyNumberFormat="1" applyFont="1" applyAlignment="1">
      <alignment horizontal="center"/>
    </xf>
    <xf numFmtId="11" fontId="4" fillId="4" borderId="9" xfId="0" applyNumberFormat="1" applyFont="1" applyFill="1" applyBorder="1" applyAlignment="1">
      <alignment horizontal="center"/>
    </xf>
    <xf numFmtId="11" fontId="4" fillId="4" borderId="6" xfId="0" applyNumberFormat="1" applyFont="1" applyFill="1" applyBorder="1" applyAlignment="1">
      <alignment horizontal="center"/>
    </xf>
    <xf numFmtId="11" fontId="4" fillId="4" borderId="2" xfId="0" applyNumberFormat="1" applyFont="1" applyFill="1" applyBorder="1" applyAlignment="1">
      <alignment horizontal="center"/>
    </xf>
    <xf numFmtId="0" fontId="0" fillId="3" borderId="0" xfId="0" applyFill="1" applyBorder="1"/>
    <xf numFmtId="2" fontId="0" fillId="3" borderId="0" xfId="0" applyNumberFormat="1" applyFill="1" applyBorder="1" applyAlignment="1">
      <alignment horizontal="center"/>
    </xf>
    <xf numFmtId="11" fontId="6" fillId="3" borderId="7" xfId="0" applyNumberFormat="1" applyFont="1" applyFill="1" applyBorder="1"/>
    <xf numFmtId="2" fontId="0" fillId="3" borderId="8" xfId="0" applyNumberFormat="1" applyFill="1" applyBorder="1" applyAlignment="1">
      <alignment horizontal="center"/>
    </xf>
    <xf numFmtId="11" fontId="4" fillId="0" borderId="0" xfId="0" applyNumberFormat="1" applyFont="1" applyFill="1" applyBorder="1" applyAlignment="1">
      <alignment horizontal="center"/>
    </xf>
    <xf numFmtId="11" fontId="5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1" fillId="0" borderId="0" xfId="0" applyFont="1" applyFill="1" applyBorder="1"/>
    <xf numFmtId="0" fontId="14" fillId="0" borderId="0" xfId="0" applyFont="1" applyAlignment="1">
      <alignment horizontal="center"/>
    </xf>
    <xf numFmtId="11" fontId="4" fillId="0" borderId="6" xfId="0" applyNumberFormat="1" applyFont="1" applyFill="1" applyBorder="1" applyAlignment="1">
      <alignment horizontal="center"/>
    </xf>
    <xf numFmtId="11" fontId="4" fillId="0" borderId="2" xfId="0" applyNumberFormat="1" applyFont="1" applyFill="1" applyBorder="1" applyAlignment="1">
      <alignment horizontal="center"/>
    </xf>
    <xf numFmtId="11" fontId="5" fillId="0" borderId="4" xfId="0" applyNumberFormat="1" applyFont="1" applyFill="1" applyBorder="1" applyAlignment="1">
      <alignment horizontal="center"/>
    </xf>
    <xf numFmtId="11" fontId="4" fillId="4" borderId="4" xfId="0" applyNumberFormat="1" applyFont="1" applyFill="1" applyBorder="1" applyAlignment="1">
      <alignment horizontal="center"/>
    </xf>
    <xf numFmtId="11" fontId="4" fillId="3" borderId="2" xfId="0" applyNumberFormat="1" applyFont="1" applyFill="1" applyBorder="1" applyAlignment="1">
      <alignment horizontal="left"/>
    </xf>
    <xf numFmtId="11" fontId="16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408906882591094"/>
          <c:y val="0.15838533334344268"/>
          <c:w val="0.7753036437246964"/>
          <c:h val="0.68323084971681158"/>
        </c:manualLayout>
      </c:layout>
      <c:scatterChart>
        <c:scatterStyle val="lineMarker"/>
        <c:varyColors val="0"/>
        <c:ser>
          <c:idx val="0"/>
          <c:order val="0"/>
          <c:tx>
            <c:v>Experimental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'Deconv-freq'!$B$13:$B$815</c:f>
              <c:numCache>
                <c:formatCode>0.00E+00</c:formatCode>
                <c:ptCount val="803"/>
                <c:pt idx="0">
                  <c:v>857.24137931034511</c:v>
                </c:pt>
                <c:pt idx="1">
                  <c:v>1575.632183908046</c:v>
                </c:pt>
                <c:pt idx="2">
                  <c:v>2150.3448275862074</c:v>
                </c:pt>
                <c:pt idx="3">
                  <c:v>2868.7356321839088</c:v>
                </c:pt>
                <c:pt idx="4">
                  <c:v>3874.4827586206902</c:v>
                </c:pt>
                <c:pt idx="5">
                  <c:v>4736.5517241379321</c:v>
                </c:pt>
                <c:pt idx="6">
                  <c:v>5598.620689655173</c:v>
                </c:pt>
                <c:pt idx="7">
                  <c:v>7322.7586206896558</c:v>
                </c:pt>
                <c:pt idx="8">
                  <c:v>9765.28735632184</c:v>
                </c:pt>
                <c:pt idx="9">
                  <c:v>12638.850574712644</c:v>
                </c:pt>
                <c:pt idx="10">
                  <c:v>15225.057471264368</c:v>
                </c:pt>
                <c:pt idx="11">
                  <c:v>16805.517241379312</c:v>
                </c:pt>
                <c:pt idx="12">
                  <c:v>18098.620689655174</c:v>
                </c:pt>
                <c:pt idx="13">
                  <c:v>19966.436781609198</c:v>
                </c:pt>
                <c:pt idx="14">
                  <c:v>23271.034482758623</c:v>
                </c:pt>
                <c:pt idx="15">
                  <c:v>28299.77011494253</c:v>
                </c:pt>
                <c:pt idx="16">
                  <c:v>35340</c:v>
                </c:pt>
                <c:pt idx="17">
                  <c:v>42236.551724137935</c:v>
                </c:pt>
                <c:pt idx="18">
                  <c:v>46690.574712643684</c:v>
                </c:pt>
                <c:pt idx="19">
                  <c:v>46977.931034482768</c:v>
                </c:pt>
                <c:pt idx="20">
                  <c:v>45110.114942528744</c:v>
                </c:pt>
                <c:pt idx="21">
                  <c:v>43385.977011494258</c:v>
                </c:pt>
                <c:pt idx="22">
                  <c:v>43529.655172413797</c:v>
                </c:pt>
                <c:pt idx="23">
                  <c:v>46834.25287356323</c:v>
                </c:pt>
                <c:pt idx="24">
                  <c:v>53443.448275862072</c:v>
                </c:pt>
                <c:pt idx="25">
                  <c:v>62782.528735632193</c:v>
                </c:pt>
                <c:pt idx="26">
                  <c:v>70541.149425287367</c:v>
                </c:pt>
                <c:pt idx="27">
                  <c:v>72840</c:v>
                </c:pt>
                <c:pt idx="28">
                  <c:v>68098.620689655174</c:v>
                </c:pt>
                <c:pt idx="29">
                  <c:v>58615.862068965522</c:v>
                </c:pt>
                <c:pt idx="30">
                  <c:v>46834.25287356323</c:v>
                </c:pt>
                <c:pt idx="31">
                  <c:v>35483.678160919546</c:v>
                </c:pt>
                <c:pt idx="32">
                  <c:v>25857.241379310348</c:v>
                </c:pt>
                <c:pt idx="33">
                  <c:v>18242.298850574713</c:v>
                </c:pt>
                <c:pt idx="34">
                  <c:v>12638.850574712644</c:v>
                </c:pt>
                <c:pt idx="35">
                  <c:v>8615.8620689655181</c:v>
                </c:pt>
                <c:pt idx="36">
                  <c:v>5885.9770114942539</c:v>
                </c:pt>
                <c:pt idx="37">
                  <c:v>4018.1609195402298</c:v>
                </c:pt>
                <c:pt idx="38">
                  <c:v>2725.0574712643684</c:v>
                </c:pt>
                <c:pt idx="39">
                  <c:v>2006.666666666667</c:v>
                </c:pt>
                <c:pt idx="40">
                  <c:v>1288.275862068966</c:v>
                </c:pt>
              </c:numCache>
            </c:numRef>
          </c:yVal>
          <c:smooth val="0"/>
        </c:ser>
        <c:ser>
          <c:idx val="1"/>
          <c:order val="1"/>
          <c:tx>
            <c:v>Band 1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'Deconv-freq'!$C$13:$C$815</c:f>
              <c:numCache>
                <c:formatCode>0.00E+00</c:formatCode>
                <c:ptCount val="803"/>
                <c:pt idx="0">
                  <c:v>1.7310786945862226E-22</c:v>
                </c:pt>
                <c:pt idx="1">
                  <c:v>4.2427696408550248E-20</c:v>
                </c:pt>
                <c:pt idx="2">
                  <c:v>7.283530637439941E-18</c:v>
                </c:pt>
                <c:pt idx="3">
                  <c:v>8.9078528756179077E-16</c:v>
                </c:pt>
                <c:pt idx="4">
                  <c:v>7.887447573907172E-14</c:v>
                </c:pt>
                <c:pt idx="5">
                  <c:v>5.1340946198248966E-12</c:v>
                </c:pt>
                <c:pt idx="6">
                  <c:v>2.4925607685833597E-10</c:v>
                </c:pt>
                <c:pt idx="7">
                  <c:v>9.1506414754132725E-9</c:v>
                </c:pt>
                <c:pt idx="8">
                  <c:v>2.5736409445319058E-7</c:v>
                </c:pt>
                <c:pt idx="9">
                  <c:v>5.6145686794753701E-6</c:v>
                </c:pt>
                <c:pt idx="10">
                  <c:v>9.6132251074242011E-5</c:v>
                </c:pt>
                <c:pt idx="11">
                  <c:v>1.3063644860534514E-3</c:v>
                </c:pt>
                <c:pt idx="12">
                  <c:v>1.424034952271684E-2</c:v>
                </c:pt>
                <c:pt idx="13">
                  <c:v>0.12578532700706579</c:v>
                </c:pt>
                <c:pt idx="14">
                  <c:v>0.90901363149704217</c:v>
                </c:pt>
                <c:pt idx="15">
                  <c:v>5.4239743464121837</c:v>
                </c:pt>
                <c:pt idx="16">
                  <c:v>26.956041178059554</c:v>
                </c:pt>
                <c:pt idx="17">
                  <c:v>112.50952575196271</c:v>
                </c:pt>
                <c:pt idx="18">
                  <c:v>397.51115443000629</c:v>
                </c:pt>
                <c:pt idx="19">
                  <c:v>1197.8602076252121</c:v>
                </c:pt>
                <c:pt idx="20">
                  <c:v>3100.8165101529562</c:v>
                </c:pt>
                <c:pt idx="21">
                  <c:v>6942.7232230961672</c:v>
                </c:pt>
                <c:pt idx="22">
                  <c:v>13533.191930481224</c:v>
                </c:pt>
                <c:pt idx="23">
                  <c:v>23109.424504064988</c:v>
                </c:pt>
                <c:pt idx="24">
                  <c:v>34775.572327129448</c:v>
                </c:pt>
                <c:pt idx="25">
                  <c:v>46378.39166164706</c:v>
                </c:pt>
                <c:pt idx="26">
                  <c:v>55113.942943280097</c:v>
                </c:pt>
                <c:pt idx="27">
                  <c:v>58661.567124308589</c:v>
                </c:pt>
                <c:pt idx="28">
                  <c:v>56199.6145545041</c:v>
                </c:pt>
                <c:pt idx="29">
                  <c:v>48690.674038356752</c:v>
                </c:pt>
                <c:pt idx="30">
                  <c:v>38321.736918711795</c:v>
                </c:pt>
                <c:pt idx="31">
                  <c:v>27516.873387696814</c:v>
                </c:pt>
                <c:pt idx="32">
                  <c:v>18100.586698711155</c:v>
                </c:pt>
                <c:pt idx="33">
                  <c:v>10950.46751210969</c:v>
                </c:pt>
                <c:pt idx="34">
                  <c:v>6115.7720080827485</c:v>
                </c:pt>
                <c:pt idx="35">
                  <c:v>3164.5333863973992</c:v>
                </c:pt>
                <c:pt idx="36">
                  <c:v>1522.3039238111503</c:v>
                </c:pt>
                <c:pt idx="37">
                  <c:v>683.05462907789445</c:v>
                </c:pt>
                <c:pt idx="38">
                  <c:v>286.77389311390971</c:v>
                </c:pt>
                <c:pt idx="39">
                  <c:v>112.9960069650669</c:v>
                </c:pt>
                <c:pt idx="40">
                  <c:v>41.906301048599765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v>Band 2</c:v>
          </c:tx>
          <c:spPr>
            <a:ln w="3175">
              <a:solidFill>
                <a:srgbClr val="000000"/>
              </a:solidFill>
              <a:prstDash val="lgDash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'Deconv-freq'!$D$13:$D$815</c:f>
              <c:numCache>
                <c:formatCode>0.00E+00</c:formatCode>
                <c:ptCount val="803"/>
                <c:pt idx="0">
                  <c:v>3.9589268590862181E-12</c:v>
                </c:pt>
                <c:pt idx="1">
                  <c:v>3.3821131508051733E-10</c:v>
                </c:pt>
                <c:pt idx="2">
                  <c:v>2.0055606874551252E-8</c:v>
                </c:pt>
                <c:pt idx="3">
                  <c:v>8.4053935151977272E-7</c:v>
                </c:pt>
                <c:pt idx="4">
                  <c:v>2.5326645259367721E-5</c:v>
                </c:pt>
                <c:pt idx="5">
                  <c:v>5.5760595890033432E-4</c:v>
                </c:pt>
                <c:pt idx="6">
                  <c:v>9.109047892030063E-3</c:v>
                </c:pt>
                <c:pt idx="7">
                  <c:v>0.11203006679208694</c:v>
                </c:pt>
                <c:pt idx="8">
                  <c:v>1.0517365850533817</c:v>
                </c:pt>
                <c:pt idx="9">
                  <c:v>7.6362163020514489</c:v>
                </c:pt>
                <c:pt idx="10">
                  <c:v>43.415747297024161</c:v>
                </c:pt>
                <c:pt idx="11">
                  <c:v>195.5872047488109</c:v>
                </c:pt>
                <c:pt idx="12">
                  <c:v>706.03572804336522</c:v>
                </c:pt>
                <c:pt idx="13">
                  <c:v>2064.1064050238269</c:v>
                </c:pt>
                <c:pt idx="14">
                  <c:v>4936.8887773714796</c:v>
                </c:pt>
                <c:pt idx="15">
                  <c:v>9753.723255284478</c:v>
                </c:pt>
                <c:pt idx="16">
                  <c:v>16064.176050362996</c:v>
                </c:pt>
                <c:pt idx="17">
                  <c:v>22248.402695752313</c:v>
                </c:pt>
                <c:pt idx="18">
                  <c:v>26127.012935852475</c:v>
                </c:pt>
                <c:pt idx="19">
                  <c:v>26221.408718139872</c:v>
                </c:pt>
                <c:pt idx="20">
                  <c:v>22659.91436210036</c:v>
                </c:pt>
                <c:pt idx="21">
                  <c:v>16982.502654198644</c:v>
                </c:pt>
                <c:pt idx="22">
                  <c:v>11113.330485160395</c:v>
                </c:pt>
                <c:pt idx="23">
                  <c:v>6391.5212667723654</c:v>
                </c:pt>
                <c:pt idx="24">
                  <c:v>3250.6316357213004</c:v>
                </c:pt>
                <c:pt idx="25">
                  <c:v>1470.6026316990349</c:v>
                </c:pt>
                <c:pt idx="26">
                  <c:v>595.15280024731419</c:v>
                </c:pt>
                <c:pt idx="27">
                  <c:v>216.61857880886956</c:v>
                </c:pt>
                <c:pt idx="28">
                  <c:v>71.271887463570536</c:v>
                </c:pt>
                <c:pt idx="29">
                  <c:v>21.301763438597899</c:v>
                </c:pt>
                <c:pt idx="30">
                  <c:v>5.8104562842789944</c:v>
                </c:pt>
                <c:pt idx="31">
                  <c:v>1.4528908986212632</c:v>
                </c:pt>
                <c:pt idx="32">
                  <c:v>0.33444688820012913</c:v>
                </c:pt>
                <c:pt idx="33">
                  <c:v>7.1162781959674917E-2</c:v>
                </c:pt>
                <c:pt idx="34">
                  <c:v>1.4050489539935129E-2</c:v>
                </c:pt>
                <c:pt idx="35">
                  <c:v>2.5837397353237839E-3</c:v>
                </c:pt>
                <c:pt idx="36">
                  <c:v>4.4407802121724436E-4</c:v>
                </c:pt>
                <c:pt idx="37">
                  <c:v>7.157960959359232E-5</c:v>
                </c:pt>
                <c:pt idx="38">
                  <c:v>1.0855263590713486E-5</c:v>
                </c:pt>
                <c:pt idx="39">
                  <c:v>1.5536461947571231E-6</c:v>
                </c:pt>
                <c:pt idx="40">
                  <c:v>2.1047738411298747E-7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yVal>
          <c:smooth val="0"/>
        </c:ser>
        <c:ser>
          <c:idx val="3"/>
          <c:order val="3"/>
          <c:tx>
            <c:v>Band 3</c:v>
          </c:tx>
          <c:spPr>
            <a:ln w="3175">
              <a:solidFill>
                <a:srgbClr val="000000"/>
              </a:solidFill>
              <a:prstDash val="lgDashDot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'Deconv-freq'!$E$13:$E$815</c:f>
              <c:numCache>
                <c:formatCode>0.00E+00</c:formatCode>
                <c:ptCount val="803"/>
                <c:pt idx="0">
                  <c:v>9.2991863018936354E-7</c:v>
                </c:pt>
                <c:pt idx="1">
                  <c:v>6.804219145407545E-5</c:v>
                </c:pt>
                <c:pt idx="2">
                  <c:v>2.921669132621547E-3</c:v>
                </c:pt>
                <c:pt idx="3">
                  <c:v>7.567382817024737E-2</c:v>
                </c:pt>
                <c:pt idx="4">
                  <c:v>1.2134515989691514</c:v>
                </c:pt>
                <c:pt idx="5">
                  <c:v>12.346891028608177</c:v>
                </c:pt>
                <c:pt idx="6">
                  <c:v>81.598022775620407</c:v>
                </c:pt>
                <c:pt idx="7">
                  <c:v>358.08215889774704</c:v>
                </c:pt>
                <c:pt idx="8">
                  <c:v>1065.5110808266065</c:v>
                </c:pt>
                <c:pt idx="9">
                  <c:v>2192.9212768022685</c:v>
                </c:pt>
                <c:pt idx="10">
                  <c:v>3180.8936467965827</c:v>
                </c:pt>
                <c:pt idx="11">
                  <c:v>3310.4486971862229</c:v>
                </c:pt>
                <c:pt idx="12">
                  <c:v>2514.1433158858526</c:v>
                </c:pt>
                <c:pt idx="13">
                  <c:v>1415.9183937682978</c:v>
                </c:pt>
                <c:pt idx="14">
                  <c:v>600.42359566492996</c:v>
                </c:pt>
                <c:pt idx="15">
                  <c:v>194.50974606492616</c:v>
                </c:pt>
                <c:pt idx="16">
                  <c:v>48.80527307654738</c:v>
                </c:pt>
                <c:pt idx="17">
                  <c:v>9.6097883981222711</c:v>
                </c:pt>
                <c:pt idx="18">
                  <c:v>1.5034225627112028</c:v>
                </c:pt>
                <c:pt idx="19">
                  <c:v>0.18910401039928557</c:v>
                </c:pt>
                <c:pt idx="20">
                  <c:v>1.9339858740966283E-2</c:v>
                </c:pt>
                <c:pt idx="21">
                  <c:v>1.6254770879570455E-3</c:v>
                </c:pt>
                <c:pt idx="22">
                  <c:v>1.1342267226287234E-4</c:v>
                </c:pt>
                <c:pt idx="23">
                  <c:v>6.6345754659112916E-6</c:v>
                </c:pt>
                <c:pt idx="24">
                  <c:v>3.2833785208136432E-7</c:v>
                </c:pt>
                <c:pt idx="25">
                  <c:v>1.3868572161941643E-8</c:v>
                </c:pt>
                <c:pt idx="26">
                  <c:v>5.041642590195787E-10</c:v>
                </c:pt>
                <c:pt idx="27">
                  <c:v>1.5899954183320795E-11</c:v>
                </c:pt>
                <c:pt idx="28">
                  <c:v>4.3832228936768759E-13</c:v>
                </c:pt>
                <c:pt idx="29">
                  <c:v>1.0638983849894506E-14</c:v>
                </c:pt>
                <c:pt idx="30">
                  <c:v>2.2893030055674203E-16</c:v>
                </c:pt>
                <c:pt idx="31">
                  <c:v>4.3959281276592341E-18</c:v>
                </c:pt>
                <c:pt idx="32">
                  <c:v>7.5797825432358538E-20</c:v>
                </c:pt>
                <c:pt idx="33">
                  <c:v>1.1806199750988187E-21</c:v>
                </c:pt>
                <c:pt idx="34">
                  <c:v>1.670625208210029E-23</c:v>
                </c:pt>
                <c:pt idx="35">
                  <c:v>2.1593231201285756E-25</c:v>
                </c:pt>
                <c:pt idx="36">
                  <c:v>2.5625455632136875E-27</c:v>
                </c:pt>
                <c:pt idx="37">
                  <c:v>2.8059720943596867E-29</c:v>
                </c:pt>
                <c:pt idx="38">
                  <c:v>2.8483746853797267E-31</c:v>
                </c:pt>
                <c:pt idx="39">
                  <c:v>2.6925493735400004E-33</c:v>
                </c:pt>
                <c:pt idx="40">
                  <c:v>2.3803719913344587E-35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yVal>
          <c:smooth val="0"/>
        </c:ser>
        <c:ser>
          <c:idx val="4"/>
          <c:order val="4"/>
          <c:tx>
            <c:v>Band 4</c:v>
          </c:tx>
          <c:spPr>
            <a:ln w="3175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'Deconv-freq'!$F$13:$F$815</c:f>
              <c:numCache>
                <c:formatCode>0.00E+00</c:formatCode>
                <c:ptCount val="803"/>
                <c:pt idx="0">
                  <c:v>962.80692741065377</c:v>
                </c:pt>
                <c:pt idx="1">
                  <c:v>1399.2022143671254</c:v>
                </c:pt>
                <c:pt idx="2">
                  <c:v>1971.4407605845249</c:v>
                </c:pt>
                <c:pt idx="3">
                  <c:v>2697.2045637867914</c:v>
                </c:pt>
                <c:pt idx="4">
                  <c:v>3588.3986227431565</c:v>
                </c:pt>
                <c:pt idx="5">
                  <c:v>4648.7987610720438</c:v>
                </c:pt>
                <c:pt idx="6">
                  <c:v>5872.1827066527394</c:v>
                </c:pt>
                <c:pt idx="7">
                  <c:v>7241.2455149142424</c:v>
                </c:pt>
                <c:pt idx="8">
                  <c:v>8727.51123508001</c:v>
                </c:pt>
                <c:pt idx="9">
                  <c:v>10292.325119866866</c:v>
                </c:pt>
                <c:pt idx="10">
                  <c:v>11888.867325004676</c:v>
                </c:pt>
                <c:pt idx="11">
                  <c:v>13464.994956392296</c:v>
                </c:pt>
                <c:pt idx="12">
                  <c:v>14966.616496104958</c:v>
                </c:pt>
                <c:pt idx="13">
                  <c:v>16341.245853451659</c:v>
                </c:pt>
                <c:pt idx="14">
                  <c:v>17541.377955269636</c:v>
                </c:pt>
                <c:pt idx="15">
                  <c:v>18527.370041446149</c:v>
                </c:pt>
                <c:pt idx="16">
                  <c:v>19269.591466828715</c:v>
                </c:pt>
                <c:pt idx="17">
                  <c:v>19749.70436576939</c:v>
                </c:pt>
                <c:pt idx="18">
                  <c:v>19961.041623206944</c:v>
                </c:pt>
                <c:pt idx="19">
                  <c:v>19908.142787951678</c:v>
                </c:pt>
                <c:pt idx="20">
                  <c:v>19605.58234980136</c:v>
                </c:pt>
                <c:pt idx="21">
                  <c:v>19076.272461663521</c:v>
                </c:pt>
                <c:pt idx="22">
                  <c:v>18349.442665010309</c:v>
                </c:pt>
                <c:pt idx="23">
                  <c:v>17458.495224273411</c:v>
                </c:pt>
                <c:pt idx="24">
                  <c:v>16438.911599566032</c:v>
                </c:pt>
                <c:pt idx="25">
                  <c:v>15326.349910053586</c:v>
                </c:pt>
                <c:pt idx="26">
                  <c:v>14155.031523013937</c:v>
                </c:pt>
                <c:pt idx="27">
                  <c:v>12956.472870281654</c:v>
                </c:pt>
                <c:pt idx="28">
                  <c:v>11758.580611954929</c:v>
                </c:pt>
                <c:pt idx="29">
                  <c:v>10585.097158893641</c:v>
                </c:pt>
                <c:pt idx="30">
                  <c:v>9455.3606792965202</c:v>
                </c:pt>
                <c:pt idx="31">
                  <c:v>8384.3291707531425</c:v>
                </c:pt>
                <c:pt idx="32">
                  <c:v>7382.8111997962396</c:v>
                </c:pt>
                <c:pt idx="33">
                  <c:v>6457.8451642347136</c:v>
                </c:pt>
                <c:pt idx="34">
                  <c:v>5613.1728408348363</c:v>
                </c:pt>
                <c:pt idx="35">
                  <c:v>4849.7599592783099</c:v>
                </c:pt>
                <c:pt idx="36">
                  <c:v>4166.3251728989526</c:v>
                </c:pt>
                <c:pt idx="37">
                  <c:v>3559.8479169648122</c:v>
                </c:pt>
                <c:pt idx="38">
                  <c:v>3026.0343919183238</c:v>
                </c:pt>
                <c:pt idx="39">
                  <c:v>2559.7287068804876</c:v>
                </c:pt>
                <c:pt idx="40">
                  <c:v>2155.2627465542532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yVal>
          <c:smooth val="0"/>
        </c:ser>
        <c:ser>
          <c:idx val="5"/>
          <c:order val="5"/>
          <c:tx>
            <c:v>Composite</c:v>
          </c:tx>
          <c:spPr>
            <a:ln w="15875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'Deconv-freq'!$A$13:$A$815</c:f>
              <c:numCache>
                <c:formatCode>0.00E+00</c:formatCode>
                <c:ptCount val="803"/>
                <c:pt idx="0">
                  <c:v>721153846153846.12</c:v>
                </c:pt>
                <c:pt idx="1">
                  <c:v>714285714285714.25</c:v>
                </c:pt>
                <c:pt idx="2">
                  <c:v>707547169811320.75</c:v>
                </c:pt>
                <c:pt idx="3">
                  <c:v>700934579439252.25</c:v>
                </c:pt>
                <c:pt idx="4">
                  <c:v>694444444444444.5</c:v>
                </c:pt>
                <c:pt idx="5">
                  <c:v>688073394495412.75</c:v>
                </c:pt>
                <c:pt idx="6">
                  <c:v>681818181818181.75</c:v>
                </c:pt>
                <c:pt idx="7">
                  <c:v>675675675675675.62</c:v>
                </c:pt>
                <c:pt idx="8">
                  <c:v>669642857142857.12</c:v>
                </c:pt>
                <c:pt idx="9">
                  <c:v>663716814159292</c:v>
                </c:pt>
                <c:pt idx="10">
                  <c:v>657894736842105.25</c:v>
                </c:pt>
                <c:pt idx="11">
                  <c:v>652173913043478.25</c:v>
                </c:pt>
                <c:pt idx="12">
                  <c:v>646551724137931</c:v>
                </c:pt>
                <c:pt idx="13">
                  <c:v>641025641025641</c:v>
                </c:pt>
                <c:pt idx="14">
                  <c:v>635593220338983</c:v>
                </c:pt>
                <c:pt idx="15">
                  <c:v>630252100840336.12</c:v>
                </c:pt>
                <c:pt idx="16">
                  <c:v>624999999999999.87</c:v>
                </c:pt>
                <c:pt idx="17">
                  <c:v>619834710743801.62</c:v>
                </c:pt>
                <c:pt idx="18">
                  <c:v>614754098360655.75</c:v>
                </c:pt>
                <c:pt idx="19">
                  <c:v>609756097560975.62</c:v>
                </c:pt>
                <c:pt idx="20">
                  <c:v>604838709677419.37</c:v>
                </c:pt>
                <c:pt idx="21">
                  <c:v>599999999999999.87</c:v>
                </c:pt>
                <c:pt idx="22">
                  <c:v>595238095238095.12</c:v>
                </c:pt>
                <c:pt idx="23">
                  <c:v>590551181102362.12</c:v>
                </c:pt>
                <c:pt idx="24">
                  <c:v>585937500000000</c:v>
                </c:pt>
                <c:pt idx="25">
                  <c:v>581395348837209.25</c:v>
                </c:pt>
                <c:pt idx="26">
                  <c:v>576923076923076.87</c:v>
                </c:pt>
                <c:pt idx="27">
                  <c:v>572519083969465.62</c:v>
                </c:pt>
                <c:pt idx="28">
                  <c:v>568181818181818.12</c:v>
                </c:pt>
                <c:pt idx="29">
                  <c:v>563909774436090.12</c:v>
                </c:pt>
                <c:pt idx="30">
                  <c:v>559701492537313.37</c:v>
                </c:pt>
                <c:pt idx="31">
                  <c:v>555555555555555.56</c:v>
                </c:pt>
                <c:pt idx="32">
                  <c:v>551470588235294.12</c:v>
                </c:pt>
                <c:pt idx="33">
                  <c:v>547445255474452.56</c:v>
                </c:pt>
                <c:pt idx="34">
                  <c:v>543478260869565.12</c:v>
                </c:pt>
                <c:pt idx="35">
                  <c:v>539568345323740.94</c:v>
                </c:pt>
                <c:pt idx="36">
                  <c:v>535714285714285.69</c:v>
                </c:pt>
                <c:pt idx="37">
                  <c:v>531914893617021.25</c:v>
                </c:pt>
                <c:pt idx="38">
                  <c:v>528169014084507.06</c:v>
                </c:pt>
                <c:pt idx="39">
                  <c:v>524475524475524.5</c:v>
                </c:pt>
                <c:pt idx="40">
                  <c:v>520833333333333.25</c:v>
                </c:pt>
              </c:numCache>
            </c:numRef>
          </c:xVal>
          <c:yVal>
            <c:numRef>
              <c:f>'Deconv-freq'!$G$13:$G$815</c:f>
              <c:numCache>
                <c:formatCode>0.00E+00</c:formatCode>
                <c:ptCount val="803"/>
                <c:pt idx="0">
                  <c:v>962.80692834057641</c:v>
                </c:pt>
                <c:pt idx="1">
                  <c:v>1399.202282409655</c:v>
                </c:pt>
                <c:pt idx="2">
                  <c:v>1971.4436822737132</c:v>
                </c:pt>
                <c:pt idx="3">
                  <c:v>2697.2802384555011</c:v>
                </c:pt>
                <c:pt idx="4">
                  <c:v>3589.612099668771</c:v>
                </c:pt>
                <c:pt idx="5">
                  <c:v>4661.146209706616</c:v>
                </c:pt>
                <c:pt idx="6">
                  <c:v>5953.7898384765012</c:v>
                </c:pt>
                <c:pt idx="7">
                  <c:v>7599.4397038879324</c:v>
                </c:pt>
                <c:pt idx="8">
                  <c:v>9794.0740527490343</c:v>
                </c:pt>
                <c:pt idx="9">
                  <c:v>12492.882618585754</c:v>
                </c:pt>
                <c:pt idx="10">
                  <c:v>15113.176815230534</c:v>
                </c:pt>
                <c:pt idx="11">
                  <c:v>16971.032164691816</c:v>
                </c:pt>
                <c:pt idx="12">
                  <c:v>18186.809780383697</c:v>
                </c:pt>
                <c:pt idx="13">
                  <c:v>19821.396437570791</c:v>
                </c:pt>
                <c:pt idx="14">
                  <c:v>23079.599341937545</c:v>
                </c:pt>
                <c:pt idx="15">
                  <c:v>28481.027017141965</c:v>
                </c:pt>
                <c:pt idx="16">
                  <c:v>35409.528831446318</c:v>
                </c:pt>
                <c:pt idx="17">
                  <c:v>42120.226375671788</c:v>
                </c:pt>
                <c:pt idx="18">
                  <c:v>46487.06913605213</c:v>
                </c:pt>
                <c:pt idx="19">
                  <c:v>47327.600817727158</c:v>
                </c:pt>
                <c:pt idx="20">
                  <c:v>45366.332561913412</c:v>
                </c:pt>
                <c:pt idx="21">
                  <c:v>43001.499964435425</c:v>
                </c:pt>
                <c:pt idx="22">
                  <c:v>42995.965194074597</c:v>
                </c:pt>
                <c:pt idx="23">
                  <c:v>46959.441001745334</c:v>
                </c:pt>
                <c:pt idx="24">
                  <c:v>54465.115562745115</c:v>
                </c:pt>
                <c:pt idx="25">
                  <c:v>63175.344203413544</c:v>
                </c:pt>
                <c:pt idx="26">
                  <c:v>69864.127266541851</c:v>
                </c:pt>
                <c:pt idx="27">
                  <c:v>71834.658573399123</c:v>
                </c:pt>
                <c:pt idx="28">
                  <c:v>68029.467053922592</c:v>
                </c:pt>
                <c:pt idx="29">
                  <c:v>59297.072960688994</c:v>
                </c:pt>
                <c:pt idx="30">
                  <c:v>47782.908054292595</c:v>
                </c:pt>
                <c:pt idx="31">
                  <c:v>35902.655449348575</c:v>
                </c:pt>
                <c:pt idx="32">
                  <c:v>25483.732345395594</c:v>
                </c:pt>
                <c:pt idx="33">
                  <c:v>17408.383839126363</c:v>
                </c:pt>
                <c:pt idx="34">
                  <c:v>11728.958899407124</c:v>
                </c:pt>
                <c:pt idx="35">
                  <c:v>8014.2959294154443</c:v>
                </c:pt>
                <c:pt idx="36">
                  <c:v>5688.6295407881244</c:v>
                </c:pt>
                <c:pt idx="37">
                  <c:v>4242.902617622316</c:v>
                </c:pt>
                <c:pt idx="38">
                  <c:v>3312.808295887497</c:v>
                </c:pt>
                <c:pt idx="39">
                  <c:v>2672.7247153992007</c:v>
                </c:pt>
                <c:pt idx="40">
                  <c:v>2197.1690478133305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059264"/>
        <c:axId val="151978368"/>
      </c:scatterChart>
      <c:valAx>
        <c:axId val="150059264"/>
        <c:scaling>
          <c:orientation val="minMax"/>
          <c:max val="750000000000000"/>
          <c:min val="35000000000000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Frequency (sec-1)</a:t>
                </a:r>
              </a:p>
            </c:rich>
          </c:tx>
          <c:layout>
            <c:manualLayout>
              <c:xMode val="edge"/>
              <c:yMode val="edge"/>
              <c:x val="0.44736842105263158"/>
              <c:y val="0.91615045757481561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151978368"/>
        <c:crosses val="autoZero"/>
        <c:crossBetween val="midCat"/>
      </c:valAx>
      <c:valAx>
        <c:axId val="151978368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Geneva"/>
                    <a:ea typeface="Geneva"/>
                    <a:cs typeface="Geneva"/>
                  </a:defRPr>
                </a:pPr>
                <a:r>
                  <a:rPr lang="en-US"/>
                  <a:t>Adjusted Absorptivity</a:t>
                </a:r>
              </a:p>
            </c:rich>
          </c:tx>
          <c:layout>
            <c:manualLayout>
              <c:xMode val="edge"/>
              <c:yMode val="edge"/>
              <c:x val="1.6194331983805668E-2"/>
              <c:y val="0.28571471897248485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Geneva"/>
                <a:ea typeface="Geneva"/>
                <a:cs typeface="Geneva"/>
              </a:defRPr>
            </a:pPr>
            <a:endParaRPr lang="en-US"/>
          </a:p>
        </c:txPr>
        <c:crossAx val="150059264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8421052631578946"/>
          <c:y val="1.5527973857200264E-2"/>
          <c:w val="0.67813765182186236"/>
          <c:h val="0.1149070065432819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Geneva"/>
              <a:ea typeface="Geneva"/>
              <a:cs typeface="Geneva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Geneva"/>
          <a:ea typeface="Geneva"/>
          <a:cs typeface="Geneva"/>
        </a:defRPr>
      </a:pPr>
      <a:endParaRPr lang="en-US"/>
    </a:p>
  </c:txPr>
  <c:printSettings>
    <c:headerFooter alignWithMargins="0"/>
    <c:pageMargins b="0" l="0" r="0" t="0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104774</xdr:colOff>
      <xdr:row>23</xdr:row>
      <xdr:rowOff>24352</xdr:rowOff>
    </xdr:from>
    <xdr:to>
      <xdr:col>14</xdr:col>
      <xdr:colOff>213359</xdr:colOff>
      <xdr:row>35</xdr:row>
      <xdr:rowOff>144780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49" y="3586702"/>
          <a:ext cx="3156585" cy="2063528"/>
        </a:xfrm>
        <a:prstGeom prst="rect">
          <a:avLst/>
        </a:prstGeom>
      </xdr:spPr>
    </xdr:pic>
    <xdr:clientData/>
  </xdr:twoCellAnchor>
  <xdr:twoCellAnchor>
    <xdr:from>
      <xdr:col>12</xdr:col>
      <xdr:colOff>238125</xdr:colOff>
      <xdr:row>28</xdr:row>
      <xdr:rowOff>66675</xdr:rowOff>
    </xdr:from>
    <xdr:to>
      <xdr:col>12</xdr:col>
      <xdr:colOff>590550</xdr:colOff>
      <xdr:row>30</xdr:row>
      <xdr:rowOff>28575</xdr:rowOff>
    </xdr:to>
    <xdr:cxnSp macro="">
      <xdr:nvCxnSpPr>
        <xdr:cNvPr id="4" name="Straight Arrow Connector 3"/>
        <xdr:cNvCxnSpPr/>
      </xdr:nvCxnSpPr>
      <xdr:spPr bwMode="auto">
        <a:xfrm flipH="1">
          <a:off x="7734300" y="4619625"/>
          <a:ext cx="352425" cy="285750"/>
        </a:xfrm>
        <a:prstGeom prst="straightConnector1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arrow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oneCellAnchor>
    <xdr:from>
      <xdr:col>12</xdr:col>
      <xdr:colOff>457200</xdr:colOff>
      <xdr:row>26</xdr:row>
      <xdr:rowOff>123825</xdr:rowOff>
    </xdr:from>
    <xdr:ext cx="632417" cy="436786"/>
    <xdr:sp macro="" textlink="">
      <xdr:nvSpPr>
        <xdr:cNvPr id="8" name="TextBox 7"/>
        <xdr:cNvSpPr txBox="1"/>
      </xdr:nvSpPr>
      <xdr:spPr>
        <a:xfrm>
          <a:off x="7953375" y="4352925"/>
          <a:ext cx="632417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Primary</a:t>
          </a:r>
        </a:p>
        <a:p>
          <a:r>
            <a:rPr lang="en-US" sz="1100"/>
            <a:t>   Peak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10</xdr:row>
      <xdr:rowOff>76200</xdr:rowOff>
    </xdr:from>
    <xdr:to>
      <xdr:col>14</xdr:col>
      <xdr:colOff>485775</xdr:colOff>
      <xdr:row>29</xdr:row>
      <xdr:rowOff>38100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6"/>
  <sheetViews>
    <sheetView tabSelected="1" workbookViewId="0">
      <selection activeCell="N42" sqref="N42"/>
    </sheetView>
  </sheetViews>
  <sheetFormatPr defaultRowHeight="12.75"/>
  <cols>
    <col min="9" max="9" width="11.85546875" customWidth="1"/>
  </cols>
  <sheetData>
    <row r="2" spans="1:8">
      <c r="A2" s="25" t="s">
        <v>6</v>
      </c>
      <c r="B2" s="14"/>
      <c r="C2" s="14"/>
      <c r="D2" s="14"/>
      <c r="E2" s="14"/>
      <c r="F2" s="14"/>
      <c r="G2" s="14"/>
      <c r="H2" s="26"/>
    </row>
    <row r="3" spans="1:8" ht="14.25">
      <c r="A3" s="27"/>
      <c r="B3" s="65" t="s">
        <v>51</v>
      </c>
      <c r="C3" s="15"/>
      <c r="D3" s="15"/>
      <c r="E3" s="15"/>
      <c r="F3" s="15"/>
      <c r="G3" s="15"/>
      <c r="H3" s="28"/>
    </row>
    <row r="5" spans="1:8">
      <c r="A5" s="10" t="s">
        <v>17</v>
      </c>
    </row>
    <row r="6" spans="1:8">
      <c r="A6" s="58" t="s">
        <v>54</v>
      </c>
    </row>
    <row r="7" spans="1:8">
      <c r="A7" s="20" t="s">
        <v>7</v>
      </c>
    </row>
    <row r="8" spans="1:8">
      <c r="A8" s="20" t="s">
        <v>8</v>
      </c>
    </row>
    <row r="9" spans="1:8">
      <c r="A9" s="19" t="s">
        <v>18</v>
      </c>
    </row>
    <row r="10" spans="1:8">
      <c r="A10" s="19" t="s">
        <v>9</v>
      </c>
    </row>
    <row r="11" spans="1:8">
      <c r="A11" s="19" t="s">
        <v>10</v>
      </c>
    </row>
    <row r="12" spans="1:8">
      <c r="A12" s="58" t="s">
        <v>52</v>
      </c>
    </row>
    <row r="13" spans="1:8">
      <c r="A13" s="19" t="s">
        <v>11</v>
      </c>
    </row>
    <row r="14" spans="1:8">
      <c r="A14" s="19"/>
    </row>
    <row r="15" spans="1:8">
      <c r="A15" s="59" t="s">
        <v>28</v>
      </c>
    </row>
    <row r="16" spans="1:8">
      <c r="A16" s="58" t="s">
        <v>41</v>
      </c>
    </row>
    <row r="17" spans="1:3">
      <c r="A17" s="58" t="s">
        <v>39</v>
      </c>
    </row>
    <row r="18" spans="1:3">
      <c r="A18" s="58" t="s">
        <v>40</v>
      </c>
    </row>
    <row r="19" spans="1:3">
      <c r="A19" s="58"/>
    </row>
    <row r="21" spans="1:3">
      <c r="A21" s="10" t="s">
        <v>12</v>
      </c>
      <c r="C21" s="11"/>
    </row>
    <row r="22" spans="1:3">
      <c r="A22" t="s">
        <v>29</v>
      </c>
    </row>
    <row r="23" spans="1:3">
      <c r="A23" t="s">
        <v>59</v>
      </c>
    </row>
    <row r="24" spans="1:3">
      <c r="A24" t="s">
        <v>60</v>
      </c>
    </row>
    <row r="25" spans="1:3">
      <c r="A25" t="s">
        <v>55</v>
      </c>
    </row>
    <row r="26" spans="1:3">
      <c r="A26" t="s">
        <v>56</v>
      </c>
    </row>
    <row r="27" spans="1:3">
      <c r="A27" t="s">
        <v>57</v>
      </c>
    </row>
    <row r="28" spans="1:3">
      <c r="A28" t="s">
        <v>19</v>
      </c>
    </row>
    <row r="29" spans="1:3">
      <c r="A29" t="s">
        <v>58</v>
      </c>
    </row>
    <row r="30" spans="1:3">
      <c r="B30" t="s">
        <v>30</v>
      </c>
    </row>
    <row r="33" spans="1:1">
      <c r="A33" t="s">
        <v>13</v>
      </c>
    </row>
    <row r="34" spans="1:1">
      <c r="A34" t="s">
        <v>43</v>
      </c>
    </row>
    <row r="35" spans="1:1">
      <c r="A35" t="s">
        <v>31</v>
      </c>
    </row>
    <row r="36" spans="1:1">
      <c r="A36" t="s">
        <v>32</v>
      </c>
    </row>
    <row r="37" spans="1:1">
      <c r="A37" t="s">
        <v>16</v>
      </c>
    </row>
    <row r="38" spans="1:1">
      <c r="A38" t="s">
        <v>33</v>
      </c>
    </row>
    <row r="39" spans="1:1" ht="14.25">
      <c r="A39" t="s">
        <v>38</v>
      </c>
    </row>
    <row r="40" spans="1:1">
      <c r="A40" t="s">
        <v>53</v>
      </c>
    </row>
    <row r="41" spans="1:1">
      <c r="A41" t="s">
        <v>36</v>
      </c>
    </row>
    <row r="42" spans="1:1">
      <c r="A42" t="s">
        <v>34</v>
      </c>
    </row>
    <row r="43" spans="1:1">
      <c r="A43" t="s">
        <v>42</v>
      </c>
    </row>
    <row r="44" spans="1:1">
      <c r="A44" t="s">
        <v>35</v>
      </c>
    </row>
    <row r="45" spans="1:1">
      <c r="A45" t="s">
        <v>61</v>
      </c>
    </row>
    <row r="46" spans="1:1">
      <c r="A46" t="s">
        <v>62</v>
      </c>
    </row>
  </sheetData>
  <phoneticPr fontId="9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00"/>
  <sheetViews>
    <sheetView workbookViewId="0">
      <selection activeCell="F2" sqref="F2"/>
    </sheetView>
  </sheetViews>
  <sheetFormatPr defaultColWidth="11.42578125" defaultRowHeight="12.75"/>
  <cols>
    <col min="1" max="1" width="11" style="29" customWidth="1"/>
    <col min="2" max="2" width="11.85546875" customWidth="1"/>
    <col min="3" max="4" width="8.7109375" style="29" customWidth="1"/>
    <col min="5" max="5" width="10.5703125" style="29" customWidth="1"/>
    <col min="6" max="6" width="8.7109375" style="29" customWidth="1"/>
    <col min="7" max="7" width="10.140625" style="29" customWidth="1"/>
    <col min="8" max="8" width="10.42578125" style="29" customWidth="1"/>
    <col min="9" max="9" width="6.7109375" customWidth="1"/>
    <col min="10" max="10" width="9" customWidth="1"/>
    <col min="11" max="13" width="11.42578125" customWidth="1"/>
    <col min="14" max="14" width="14.7109375" customWidth="1"/>
  </cols>
  <sheetData>
    <row r="1" spans="1:17" ht="15.75">
      <c r="A1" s="30" t="s">
        <v>27</v>
      </c>
      <c r="B1" s="7"/>
      <c r="C1" s="38"/>
      <c r="D1" s="38"/>
      <c r="E1" s="38"/>
      <c r="F1" s="38"/>
      <c r="G1" s="38"/>
      <c r="H1" s="38"/>
      <c r="I1" s="7"/>
    </row>
    <row r="2" spans="1:17">
      <c r="A2" s="31" t="s">
        <v>25</v>
      </c>
      <c r="B2" s="7"/>
      <c r="C2" s="38"/>
      <c r="D2" s="38"/>
      <c r="E2" s="38"/>
      <c r="F2" s="38"/>
      <c r="G2" s="38"/>
      <c r="H2" s="43" t="s">
        <v>5</v>
      </c>
      <c r="I2" s="17"/>
      <c r="J2" s="17"/>
      <c r="K2" s="17"/>
      <c r="L2" s="26"/>
      <c r="Q2" s="6"/>
    </row>
    <row r="3" spans="1:17" ht="14.25">
      <c r="A3" s="31" t="s">
        <v>26</v>
      </c>
      <c r="B3" s="7"/>
      <c r="C3" s="38"/>
      <c r="D3" s="38"/>
      <c r="E3" s="38"/>
      <c r="F3" s="38"/>
      <c r="G3" s="38"/>
      <c r="H3" s="44" t="s">
        <v>50</v>
      </c>
      <c r="I3" s="18"/>
      <c r="J3" s="18"/>
      <c r="K3" s="18"/>
      <c r="L3" s="28"/>
      <c r="Q3" s="6"/>
    </row>
    <row r="4" spans="1:17">
      <c r="A4" s="31"/>
      <c r="B4" s="7"/>
      <c r="C4" s="38"/>
      <c r="D4" s="38"/>
      <c r="E4" s="38"/>
      <c r="F4" s="38"/>
      <c r="G4" s="38"/>
      <c r="H4" s="45"/>
      <c r="I4" s="13"/>
      <c r="J4" s="13"/>
      <c r="K4" s="13"/>
      <c r="Q4" s="6"/>
    </row>
    <row r="5" spans="1:17">
      <c r="A5" s="66" t="s">
        <v>44</v>
      </c>
      <c r="B5" s="66"/>
      <c r="C5" s="39" t="s">
        <v>0</v>
      </c>
      <c r="D5" s="39" t="s">
        <v>1</v>
      </c>
      <c r="E5" s="39" t="s">
        <v>2</v>
      </c>
      <c r="F5" s="39" t="s">
        <v>3</v>
      </c>
      <c r="G5" s="32"/>
      <c r="H5" s="46" t="s">
        <v>15</v>
      </c>
      <c r="I5" s="14"/>
      <c r="J5" s="14"/>
      <c r="K5" s="14"/>
      <c r="L5" s="23"/>
      <c r="M5" s="21"/>
      <c r="N5" s="22"/>
      <c r="O5" s="5"/>
      <c r="P5" s="5"/>
      <c r="Q5" s="5"/>
    </row>
    <row r="6" spans="1:17" ht="15" customHeight="1">
      <c r="A6" s="12" t="s">
        <v>47</v>
      </c>
      <c r="B6" s="9" t="s">
        <v>45</v>
      </c>
      <c r="C6" s="35">
        <v>572146895110949</v>
      </c>
      <c r="D6" s="36">
        <v>612137451809976.75</v>
      </c>
      <c r="E6" s="36">
        <v>654326556593687.37</v>
      </c>
      <c r="F6" s="37">
        <v>613273988689011.25</v>
      </c>
      <c r="G6" s="32"/>
      <c r="H6" s="54" t="s">
        <v>14</v>
      </c>
      <c r="I6" s="52"/>
      <c r="J6" s="53"/>
      <c r="K6" s="53"/>
      <c r="L6" s="55"/>
      <c r="M6" s="21"/>
      <c r="N6" s="22"/>
      <c r="O6" s="2"/>
      <c r="P6" s="2"/>
      <c r="Q6" s="2"/>
    </row>
    <row r="7" spans="1:17" ht="15" customHeight="1">
      <c r="A7" s="12" t="s">
        <v>49</v>
      </c>
      <c r="B7" s="9" t="s">
        <v>46</v>
      </c>
      <c r="C7" s="50">
        <v>58683.928903548505</v>
      </c>
      <c r="D7" s="51">
        <v>26681.412420541616</v>
      </c>
      <c r="E7" s="51">
        <v>3386.9429590479367</v>
      </c>
      <c r="F7" s="64">
        <v>19972.438347055195</v>
      </c>
      <c r="G7" s="32"/>
      <c r="H7" s="47" t="s">
        <v>24</v>
      </c>
      <c r="I7" s="15"/>
      <c r="J7" s="16"/>
      <c r="K7" s="16"/>
      <c r="L7" s="24"/>
      <c r="M7" s="21"/>
      <c r="N7" s="22"/>
      <c r="O7" s="2"/>
      <c r="P7" s="2"/>
      <c r="Q7" s="2"/>
    </row>
    <row r="8" spans="1:17" ht="15" customHeight="1">
      <c r="A8" s="12" t="s">
        <v>48</v>
      </c>
      <c r="B8" s="60" t="s">
        <v>37</v>
      </c>
      <c r="C8" s="61">
        <v>13480729822924.408</v>
      </c>
      <c r="D8" s="62">
        <v>12768717825303.238</v>
      </c>
      <c r="E8" s="62">
        <v>10070965378854.658</v>
      </c>
      <c r="F8" s="63">
        <v>43806893953309.633</v>
      </c>
      <c r="G8" s="32"/>
      <c r="O8" s="2"/>
      <c r="P8" s="2"/>
      <c r="Q8" s="2"/>
    </row>
    <row r="9" spans="1:17" ht="15" customHeight="1">
      <c r="A9" s="12"/>
      <c r="B9" s="5"/>
      <c r="C9" s="56"/>
      <c r="D9" s="56"/>
      <c r="E9" s="56"/>
      <c r="F9" s="57"/>
      <c r="G9" s="32"/>
      <c r="H9" s="48" t="s">
        <v>23</v>
      </c>
      <c r="O9" s="2"/>
      <c r="P9" s="2"/>
      <c r="Q9" s="2"/>
    </row>
    <row r="10" spans="1:17" ht="15" customHeight="1">
      <c r="A10"/>
      <c r="C10"/>
      <c r="D10"/>
      <c r="E10"/>
      <c r="F10"/>
      <c r="G10" s="32"/>
      <c r="H10" s="49">
        <f>SUM(H13:H813)/MAX(C13:F812)</f>
        <v>156.66850872230165</v>
      </c>
      <c r="J10" s="3"/>
      <c r="K10" s="3"/>
      <c r="L10" s="3"/>
      <c r="M10" s="3"/>
      <c r="N10" s="2"/>
      <c r="O10" s="2"/>
      <c r="P10" s="2"/>
      <c r="Q10" s="2"/>
    </row>
    <row r="11" spans="1:17" ht="15" customHeight="1">
      <c r="B11" s="2"/>
      <c r="C11" s="40"/>
      <c r="D11" s="33"/>
      <c r="E11" s="33"/>
      <c r="F11" s="33"/>
      <c r="H11" s="33"/>
      <c r="I11" s="2"/>
      <c r="J11" s="4"/>
      <c r="K11" s="4"/>
      <c r="L11" s="4"/>
      <c r="M11" s="4"/>
      <c r="N11" s="2"/>
      <c r="O11" s="2"/>
      <c r="P11" s="2"/>
      <c r="Q11" s="2"/>
    </row>
    <row r="12" spans="1:17">
      <c r="A12" s="34" t="s">
        <v>21</v>
      </c>
      <c r="B12" s="8" t="s">
        <v>22</v>
      </c>
      <c r="C12" s="41" t="s">
        <v>0</v>
      </c>
      <c r="D12" s="41" t="s">
        <v>1</v>
      </c>
      <c r="E12" s="41" t="s">
        <v>2</v>
      </c>
      <c r="F12" s="41" t="s">
        <v>3</v>
      </c>
      <c r="G12" s="34" t="s">
        <v>20</v>
      </c>
      <c r="H12" s="41" t="s">
        <v>4</v>
      </c>
      <c r="K12" s="1"/>
      <c r="L12" s="3"/>
      <c r="M12" s="2"/>
      <c r="N12" s="2"/>
      <c r="O12" s="2"/>
      <c r="P12" s="2"/>
    </row>
    <row r="13" spans="1:17">
      <c r="A13" s="29">
        <v>721153846153846.12</v>
      </c>
      <c r="B13" s="29">
        <v>857.24137931034511</v>
      </c>
      <c r="C13" s="42">
        <f>IF(B13="","",band1 A_0*EXP(-(((A13-band1 max)/band1 s)^2)/2))</f>
        <v>1.7310786945862226E-22</v>
      </c>
      <c r="D13" s="42">
        <f>IF(B13="","",band2 A_0*EXP(-(((A13-band2 max)/band2 s)^2)/2))</f>
        <v>3.9589268590862181E-12</v>
      </c>
      <c r="E13" s="42">
        <f>IF(B13="","",band3 A_0*EXP(-(((A13-band3 max)/band3 s)^2)/2))</f>
        <v>9.2991863018936354E-7</v>
      </c>
      <c r="F13" s="42">
        <f>IF(B13="","",band4 A_0*EXP(-(((A13-band4 max)/band4 s)^2)/2))</f>
        <v>962.80692741065377</v>
      </c>
      <c r="G13" s="42">
        <f>IF(B13="","",SUM(C13:F13))</f>
        <v>962.80692834057641</v>
      </c>
      <c r="H13" s="42">
        <f>IF(B13="","",(B13-G13)^2)</f>
        <v>11144.085142054168</v>
      </c>
      <c r="K13" s="1"/>
      <c r="L13" s="3"/>
      <c r="M13" s="2"/>
      <c r="N13" s="2"/>
      <c r="O13" s="2"/>
      <c r="P13" s="2"/>
    </row>
    <row r="14" spans="1:17">
      <c r="A14" s="29">
        <v>714285714285714.25</v>
      </c>
      <c r="B14" s="29">
        <v>1575.632183908046</v>
      </c>
      <c r="C14" s="42">
        <f>IF(B14="","",band1 A_0*EXP(-(((A14-band1 max)/band1 s)^2)/2))</f>
        <v>4.2427696408550248E-20</v>
      </c>
      <c r="D14" s="42">
        <f>IF(B14="","",band2 A_0*EXP(-(((A14-band2 max)/band2 s)^2)/2))</f>
        <v>3.3821131508051733E-10</v>
      </c>
      <c r="E14" s="42">
        <f>IF(B14="","",band3 A_0*EXP(-(((A14-band3 max)/band3 s)^2)/2))</f>
        <v>6.804219145407545E-5</v>
      </c>
      <c r="F14" s="42">
        <f>IF(B14="","",band4 A_0*EXP(-(((A14-band4 max)/band4 s)^2)/2))</f>
        <v>1399.2022143671254</v>
      </c>
      <c r="G14" s="42">
        <f t="shared" ref="G14:G77" si="0">IF(B14="","",SUM(C14:F14))</f>
        <v>1399.202282409655</v>
      </c>
      <c r="H14" s="42">
        <f t="shared" ref="H14:H77" si="1">IF(B14="","",(B14-G14)^2)</f>
        <v>31127.510142731957</v>
      </c>
      <c r="K14" s="1"/>
      <c r="L14" s="3"/>
      <c r="M14" s="2"/>
      <c r="N14" s="2"/>
      <c r="O14" s="2"/>
      <c r="P14" s="2"/>
    </row>
    <row r="15" spans="1:17">
      <c r="A15" s="29">
        <v>707547169811320.75</v>
      </c>
      <c r="B15" s="29">
        <v>2150.3448275862074</v>
      </c>
      <c r="C15" s="42">
        <f>IF(B15="","",band1 A_0*EXP(-(((A15-band1 max)/band1 s)^2)/2))</f>
        <v>7.283530637439941E-18</v>
      </c>
      <c r="D15" s="42">
        <f>IF(B15="","",band2 A_0*EXP(-(((A15-band2 max)/band2 s)^2)/2))</f>
        <v>2.0055606874551252E-8</v>
      </c>
      <c r="E15" s="42">
        <f>IF(B15="","",band3 A_0*EXP(-(((A15-band3 max)/band3 s)^2)/2))</f>
        <v>2.921669132621547E-3</v>
      </c>
      <c r="F15" s="42">
        <f>IF(B15="","",band4 A_0*EXP(-(((A15-band4 max)/band4 s)^2)/2))</f>
        <v>1971.4407605845249</v>
      </c>
      <c r="G15" s="42">
        <f t="shared" si="0"/>
        <v>1971.4436822737132</v>
      </c>
      <c r="H15" s="42">
        <f t="shared" si="1"/>
        <v>32005.61979412218</v>
      </c>
      <c r="K15" s="1"/>
      <c r="L15" s="3"/>
      <c r="M15" s="2"/>
      <c r="N15" s="2"/>
      <c r="O15" s="2"/>
      <c r="P15" s="2"/>
    </row>
    <row r="16" spans="1:17">
      <c r="A16" s="29">
        <v>700934579439252.25</v>
      </c>
      <c r="B16" s="29">
        <v>2868.7356321839088</v>
      </c>
      <c r="C16" s="42">
        <f>IF(B16="","",band1 A_0*EXP(-(((A16-band1 max)/band1 s)^2)/2))</f>
        <v>8.9078528756179077E-16</v>
      </c>
      <c r="D16" s="42">
        <f>IF(B16="","",band2 A_0*EXP(-(((A16-band2 max)/band2 s)^2)/2))</f>
        <v>8.4053935151977272E-7</v>
      </c>
      <c r="E16" s="42">
        <f>IF(B16="","",band3 A_0*EXP(-(((A16-band3 max)/band3 s)^2)/2))</f>
        <v>7.567382817024737E-2</v>
      </c>
      <c r="F16" s="42">
        <f>IF(B16="","",band4 A_0*EXP(-(((A16-band4 max)/band4 s)^2)/2))</f>
        <v>2697.2045637867914</v>
      </c>
      <c r="G16" s="42">
        <f t="shared" si="0"/>
        <v>2697.2802384555011</v>
      </c>
      <c r="H16" s="42">
        <f t="shared" si="1"/>
        <v>29396.952038563297</v>
      </c>
      <c r="K16" s="1"/>
      <c r="L16" s="3"/>
      <c r="M16" s="2"/>
      <c r="N16" s="2"/>
      <c r="O16" s="2"/>
      <c r="P16" s="2"/>
    </row>
    <row r="17" spans="1:16">
      <c r="A17" s="29">
        <v>694444444444444.5</v>
      </c>
      <c r="B17" s="29">
        <v>3874.4827586206902</v>
      </c>
      <c r="C17" s="42">
        <f>IF(B17="","",band1 A_0*EXP(-(((A17-band1 max)/band1 s)^2)/2))</f>
        <v>7.887447573907172E-14</v>
      </c>
      <c r="D17" s="42">
        <f>IF(B17="","",band2 A_0*EXP(-(((A17-band2 max)/band2 s)^2)/2))</f>
        <v>2.5326645259367721E-5</v>
      </c>
      <c r="E17" s="42">
        <f>IF(B17="","",band3 A_0*EXP(-(((A17-band3 max)/band3 s)^2)/2))</f>
        <v>1.2134515989691514</v>
      </c>
      <c r="F17" s="42">
        <f>IF(B17="","",band4 A_0*EXP(-(((A17-band4 max)/band4 s)^2)/2))</f>
        <v>3588.3986227431565</v>
      </c>
      <c r="G17" s="42">
        <f t="shared" si="0"/>
        <v>3589.612099668771</v>
      </c>
      <c r="H17" s="42">
        <f t="shared" si="1"/>
        <v>81151.292331700708</v>
      </c>
      <c r="K17" s="1"/>
      <c r="L17" s="3"/>
      <c r="M17" s="2"/>
      <c r="N17" s="2"/>
      <c r="O17" s="2"/>
      <c r="P17" s="2"/>
    </row>
    <row r="18" spans="1:16">
      <c r="A18" s="29">
        <v>688073394495412.75</v>
      </c>
      <c r="B18" s="29">
        <v>4736.5517241379321</v>
      </c>
      <c r="C18" s="42">
        <f>IF(B18="","",band1 A_0*EXP(-(((A18-band1 max)/band1 s)^2)/2))</f>
        <v>5.1340946198248966E-12</v>
      </c>
      <c r="D18" s="42">
        <f>IF(B18="","",band2 A_0*EXP(-(((A18-band2 max)/band2 s)^2)/2))</f>
        <v>5.5760595890033432E-4</v>
      </c>
      <c r="E18" s="42">
        <f>IF(B18="","",band3 A_0*EXP(-(((A18-band3 max)/band3 s)^2)/2))</f>
        <v>12.346891028608177</v>
      </c>
      <c r="F18" s="42">
        <f>IF(B18="","",band4 A_0*EXP(-(((A18-band4 max)/band4 s)^2)/2))</f>
        <v>4648.7987610720438</v>
      </c>
      <c r="G18" s="42">
        <f t="shared" si="0"/>
        <v>4661.146209706616</v>
      </c>
      <c r="H18" s="42">
        <f t="shared" si="1"/>
        <v>5685.991606651417</v>
      </c>
      <c r="K18" s="1"/>
      <c r="L18" s="3"/>
      <c r="M18" s="2"/>
      <c r="N18" s="2"/>
      <c r="O18" s="2"/>
      <c r="P18" s="2"/>
    </row>
    <row r="19" spans="1:16">
      <c r="A19" s="29">
        <v>681818181818181.75</v>
      </c>
      <c r="B19" s="29">
        <v>5598.620689655173</v>
      </c>
      <c r="C19" s="42">
        <f>IF(B19="","",band1 A_0*EXP(-(((A19-band1 max)/band1 s)^2)/2))</f>
        <v>2.4925607685833597E-10</v>
      </c>
      <c r="D19" s="42">
        <f>IF(B19="","",band2 A_0*EXP(-(((A19-band2 max)/band2 s)^2)/2))</f>
        <v>9.109047892030063E-3</v>
      </c>
      <c r="E19" s="42">
        <f>IF(B19="","",band3 A_0*EXP(-(((A19-band3 max)/band3 s)^2)/2))</f>
        <v>81.598022775620407</v>
      </c>
      <c r="F19" s="42">
        <f>IF(B19="","",band4 A_0*EXP(-(((A19-band4 max)/band4 s)^2)/2))</f>
        <v>5872.1827066527394</v>
      </c>
      <c r="G19" s="42">
        <f t="shared" si="0"/>
        <v>5953.7898384765012</v>
      </c>
      <c r="H19" s="42">
        <f t="shared" si="1"/>
        <v>126145.1242744668</v>
      </c>
      <c r="K19" s="1"/>
      <c r="L19" s="3"/>
      <c r="M19" s="2"/>
      <c r="N19" s="2"/>
      <c r="O19" s="2"/>
      <c r="P19" s="2"/>
    </row>
    <row r="20" spans="1:16">
      <c r="A20" s="29">
        <v>675675675675675.62</v>
      </c>
      <c r="B20" s="29">
        <v>7322.7586206896558</v>
      </c>
      <c r="C20" s="42">
        <f>IF(B20="","",band1 A_0*EXP(-(((A20-band1 max)/band1 s)^2)/2))</f>
        <v>9.1506414754132725E-9</v>
      </c>
      <c r="D20" s="42">
        <f>IF(B20="","",band2 A_0*EXP(-(((A20-band2 max)/band2 s)^2)/2))</f>
        <v>0.11203006679208694</v>
      </c>
      <c r="E20" s="42">
        <f>IF(B20="","",band3 A_0*EXP(-(((A20-band3 max)/band3 s)^2)/2))</f>
        <v>358.08215889774704</v>
      </c>
      <c r="F20" s="42">
        <f>IF(B20="","",band4 A_0*EXP(-(((A20-band4 max)/band4 s)^2)/2))</f>
        <v>7241.2455149142424</v>
      </c>
      <c r="G20" s="42">
        <f t="shared" si="0"/>
        <v>7599.4397038879324</v>
      </c>
      <c r="H20" s="42">
        <f t="shared" si="1"/>
        <v>76552.421799771662</v>
      </c>
      <c r="K20" s="1"/>
      <c r="L20" s="3"/>
      <c r="M20" s="2"/>
      <c r="N20" s="2"/>
      <c r="O20" s="2"/>
      <c r="P20" s="2"/>
    </row>
    <row r="21" spans="1:16">
      <c r="A21" s="29">
        <v>669642857142857.12</v>
      </c>
      <c r="B21" s="29">
        <v>9765.28735632184</v>
      </c>
      <c r="C21" s="42">
        <f>IF(B21="","",band1 A_0*EXP(-(((A21-band1 max)/band1 s)^2)/2))</f>
        <v>2.5736409445319058E-7</v>
      </c>
      <c r="D21" s="42">
        <f>IF(B21="","",band2 A_0*EXP(-(((A21-band2 max)/band2 s)^2)/2))</f>
        <v>1.0517365850533817</v>
      </c>
      <c r="E21" s="42">
        <f>IF(B21="","",band3 A_0*EXP(-(((A21-band3 max)/band3 s)^2)/2))</f>
        <v>1065.5110808266065</v>
      </c>
      <c r="F21" s="42">
        <f>IF(B21="","",band4 A_0*EXP(-(((A21-band4 max)/band4 s)^2)/2))</f>
        <v>8727.51123508001</v>
      </c>
      <c r="G21" s="42">
        <f t="shared" si="0"/>
        <v>9794.0740527490343</v>
      </c>
      <c r="H21" s="42">
        <f t="shared" si="1"/>
        <v>828.67389119144275</v>
      </c>
      <c r="K21" s="1"/>
      <c r="L21" s="3"/>
      <c r="M21" s="2"/>
      <c r="N21" s="2"/>
      <c r="O21" s="2"/>
      <c r="P21" s="2"/>
    </row>
    <row r="22" spans="1:16">
      <c r="A22" s="29">
        <v>663716814159292</v>
      </c>
      <c r="B22" s="29">
        <v>12638.850574712644</v>
      </c>
      <c r="C22" s="42">
        <f>IF(B22="","",band1 A_0*EXP(-(((A22-band1 max)/band1 s)^2)/2))</f>
        <v>5.6145686794753701E-6</v>
      </c>
      <c r="D22" s="42">
        <f>IF(B22="","",band2 A_0*EXP(-(((A22-band2 max)/band2 s)^2)/2))</f>
        <v>7.6362163020514489</v>
      </c>
      <c r="E22" s="42">
        <f>IF(B22="","",band3 A_0*EXP(-(((A22-band3 max)/band3 s)^2)/2))</f>
        <v>2192.9212768022685</v>
      </c>
      <c r="F22" s="42">
        <f>IF(B22="","",band4 A_0*EXP(-(((A22-band4 max)/band4 s)^2)/2))</f>
        <v>10292.325119866866</v>
      </c>
      <c r="G22" s="42">
        <f t="shared" si="0"/>
        <v>12492.882618585754</v>
      </c>
      <c r="H22" s="42">
        <f t="shared" si="1"/>
        <v>21306.644215861532</v>
      </c>
      <c r="K22" s="1"/>
      <c r="L22" s="3"/>
      <c r="M22" s="2"/>
      <c r="N22" s="2"/>
      <c r="O22" s="2"/>
      <c r="P22" s="2"/>
    </row>
    <row r="23" spans="1:16">
      <c r="A23" s="29">
        <v>657894736842105.25</v>
      </c>
      <c r="B23" s="29">
        <v>15225.057471264368</v>
      </c>
      <c r="C23" s="42">
        <f>IF(B23="","",band1 A_0*EXP(-(((A23-band1 max)/band1 s)^2)/2))</f>
        <v>9.6132251074242011E-5</v>
      </c>
      <c r="D23" s="42">
        <f>IF(B23="","",band2 A_0*EXP(-(((A23-band2 max)/band2 s)^2)/2))</f>
        <v>43.415747297024161</v>
      </c>
      <c r="E23" s="42">
        <f>IF(B23="","",band3 A_0*EXP(-(((A23-band3 max)/band3 s)^2)/2))</f>
        <v>3180.8936467965827</v>
      </c>
      <c r="F23" s="42">
        <f>IF(B23="","",band4 A_0*EXP(-(((A23-band4 max)/band4 s)^2)/2))</f>
        <v>11888.867325004676</v>
      </c>
      <c r="G23" s="42">
        <f t="shared" si="0"/>
        <v>15113.176815230534</v>
      </c>
      <c r="H23" s="42">
        <f t="shared" si="1"/>
        <v>12517.281194561163</v>
      </c>
      <c r="K23" s="1"/>
      <c r="L23" s="3"/>
      <c r="M23" s="2"/>
      <c r="N23" s="2"/>
      <c r="O23" s="2"/>
      <c r="P23" s="2"/>
    </row>
    <row r="24" spans="1:16">
      <c r="A24" s="29">
        <v>652173913043478.25</v>
      </c>
      <c r="B24" s="29">
        <v>16805.517241379312</v>
      </c>
      <c r="C24" s="42">
        <f>IF(B24="","",band1 A_0*EXP(-(((A24-band1 max)/band1 s)^2)/2))</f>
        <v>1.3063644860534514E-3</v>
      </c>
      <c r="D24" s="42">
        <f>IF(B24="","",band2 A_0*EXP(-(((A24-band2 max)/band2 s)^2)/2))</f>
        <v>195.5872047488109</v>
      </c>
      <c r="E24" s="42">
        <f>IF(B24="","",band3 A_0*EXP(-(((A24-band3 max)/band3 s)^2)/2))</f>
        <v>3310.4486971862229</v>
      </c>
      <c r="F24" s="42">
        <f>IF(B24="","",band4 A_0*EXP(-(((A24-band4 max)/band4 s)^2)/2))</f>
        <v>13464.994956392296</v>
      </c>
      <c r="G24" s="42">
        <f t="shared" si="0"/>
        <v>16971.032164691816</v>
      </c>
      <c r="H24" s="42">
        <f t="shared" si="1"/>
        <v>27395.189839144357</v>
      </c>
      <c r="K24" s="1"/>
      <c r="L24" s="3"/>
      <c r="M24" s="2"/>
      <c r="N24" s="2"/>
      <c r="O24" s="2"/>
      <c r="P24" s="2"/>
    </row>
    <row r="25" spans="1:16">
      <c r="A25" s="29">
        <v>646551724137931</v>
      </c>
      <c r="B25" s="29">
        <v>18098.620689655174</v>
      </c>
      <c r="C25" s="42">
        <f>IF(B25="","",band1 A_0*EXP(-(((A25-band1 max)/band1 s)^2)/2))</f>
        <v>1.424034952271684E-2</v>
      </c>
      <c r="D25" s="42">
        <f>IF(B25="","",band2 A_0*EXP(-(((A25-band2 max)/band2 s)^2)/2))</f>
        <v>706.03572804336522</v>
      </c>
      <c r="E25" s="42">
        <f>IF(B25="","",band3 A_0*EXP(-(((A25-band3 max)/band3 s)^2)/2))</f>
        <v>2514.1433158858526</v>
      </c>
      <c r="F25" s="42">
        <f>IF(B25="","",band4 A_0*EXP(-(((A25-band4 max)/band4 s)^2)/2))</f>
        <v>14966.616496104958</v>
      </c>
      <c r="G25" s="42">
        <f t="shared" si="0"/>
        <v>18186.809780383697</v>
      </c>
      <c r="H25" s="42">
        <f t="shared" si="1"/>
        <v>7777.315723523714</v>
      </c>
      <c r="K25" s="1"/>
      <c r="L25" s="3"/>
      <c r="M25" s="2"/>
      <c r="N25" s="2"/>
      <c r="O25" s="2"/>
      <c r="P25" s="2"/>
    </row>
    <row r="26" spans="1:16">
      <c r="A26" s="29">
        <v>641025641025641</v>
      </c>
      <c r="B26" s="29">
        <v>19966.436781609198</v>
      </c>
      <c r="C26" s="42">
        <f>IF(B26="","",band1 A_0*EXP(-(((A26-band1 max)/band1 s)^2)/2))</f>
        <v>0.12578532700706579</v>
      </c>
      <c r="D26" s="42">
        <f>IF(B26="","",band2 A_0*EXP(-(((A26-band2 max)/band2 s)^2)/2))</f>
        <v>2064.1064050238269</v>
      </c>
      <c r="E26" s="42">
        <f>IF(B26="","",band3 A_0*EXP(-(((A26-band3 max)/band3 s)^2)/2))</f>
        <v>1415.9183937682978</v>
      </c>
      <c r="F26" s="42">
        <f>IF(B26="","",band4 A_0*EXP(-(((A26-band4 max)/band4 s)^2)/2))</f>
        <v>16341.245853451659</v>
      </c>
      <c r="G26" s="42">
        <f t="shared" si="0"/>
        <v>19821.396437570791</v>
      </c>
      <c r="H26" s="42">
        <f t="shared" si="1"/>
        <v>21036.701398779482</v>
      </c>
      <c r="K26" s="1"/>
      <c r="L26" s="3"/>
      <c r="M26" s="2"/>
      <c r="N26" s="2"/>
      <c r="O26" s="2"/>
      <c r="P26" s="2"/>
    </row>
    <row r="27" spans="1:16">
      <c r="A27" s="29">
        <v>635593220338983</v>
      </c>
      <c r="B27" s="29">
        <v>23271.034482758623</v>
      </c>
      <c r="C27" s="42">
        <f>IF(B27="","",band1 A_0*EXP(-(((A27-band1 max)/band1 s)^2)/2))</f>
        <v>0.90901363149704217</v>
      </c>
      <c r="D27" s="42">
        <f>IF(B27="","",band2 A_0*EXP(-(((A27-band2 max)/band2 s)^2)/2))</f>
        <v>4936.8887773714796</v>
      </c>
      <c r="E27" s="42">
        <f>IF(B27="","",band3 A_0*EXP(-(((A27-band3 max)/band3 s)^2)/2))</f>
        <v>600.42359566492996</v>
      </c>
      <c r="F27" s="42">
        <f>IF(B27="","",band4 A_0*EXP(-(((A27-band4 max)/band4 s)^2)/2))</f>
        <v>17541.377955269636</v>
      </c>
      <c r="G27" s="42">
        <f t="shared" si="0"/>
        <v>23079.599341937545</v>
      </c>
      <c r="H27" s="42">
        <f t="shared" si="1"/>
        <v>36647.413141186225</v>
      </c>
      <c r="K27" s="1"/>
      <c r="L27" s="3"/>
      <c r="M27" s="2"/>
      <c r="N27" s="2"/>
      <c r="O27" s="2"/>
      <c r="P27" s="2"/>
    </row>
    <row r="28" spans="1:16">
      <c r="A28" s="29">
        <v>630252100840336.12</v>
      </c>
      <c r="B28" s="29">
        <v>28299.77011494253</v>
      </c>
      <c r="C28" s="42">
        <f>IF(B28="","",band1 A_0*EXP(-(((A28-band1 max)/band1 s)^2)/2))</f>
        <v>5.4239743464121837</v>
      </c>
      <c r="D28" s="42">
        <f>IF(B28="","",band2 A_0*EXP(-(((A28-band2 max)/band2 s)^2)/2))</f>
        <v>9753.723255284478</v>
      </c>
      <c r="E28" s="42">
        <f>IF(B28="","",band3 A_0*EXP(-(((A28-band3 max)/band3 s)^2)/2))</f>
        <v>194.50974606492616</v>
      </c>
      <c r="F28" s="42">
        <f>IF(B28="","",band4 A_0*EXP(-(((A28-band4 max)/band4 s)^2)/2))</f>
        <v>18527.370041446149</v>
      </c>
      <c r="G28" s="42">
        <f t="shared" si="0"/>
        <v>28481.027017141965</v>
      </c>
      <c r="H28" s="42">
        <f t="shared" si="1"/>
        <v>32854.064594935538</v>
      </c>
      <c r="K28" s="1"/>
      <c r="L28" s="3"/>
      <c r="M28" s="2"/>
      <c r="N28" s="2"/>
      <c r="O28" s="2"/>
      <c r="P28" s="2"/>
    </row>
    <row r="29" spans="1:16">
      <c r="A29" s="29">
        <v>624999999999999.87</v>
      </c>
      <c r="B29" s="29">
        <v>35340</v>
      </c>
      <c r="C29" s="42">
        <f>IF(B29="","",band1 A_0*EXP(-(((A29-band1 max)/band1 s)^2)/2))</f>
        <v>26.956041178059554</v>
      </c>
      <c r="D29" s="42">
        <f>IF(B29="","",band2 A_0*EXP(-(((A29-band2 max)/band2 s)^2)/2))</f>
        <v>16064.176050362996</v>
      </c>
      <c r="E29" s="42">
        <f>IF(B29="","",band3 A_0*EXP(-(((A29-band3 max)/band3 s)^2)/2))</f>
        <v>48.80527307654738</v>
      </c>
      <c r="F29" s="42">
        <f>IF(B29="","",band4 A_0*EXP(-(((A29-band4 max)/band4 s)^2)/2))</f>
        <v>19269.591466828715</v>
      </c>
      <c r="G29" s="42">
        <f t="shared" si="0"/>
        <v>35409.528831446318</v>
      </c>
      <c r="H29" s="42">
        <f t="shared" si="1"/>
        <v>4834.2584022904684</v>
      </c>
      <c r="K29" s="1"/>
      <c r="L29" s="3"/>
      <c r="M29" s="2"/>
      <c r="N29" s="2"/>
      <c r="O29" s="2"/>
      <c r="P29" s="2"/>
    </row>
    <row r="30" spans="1:16">
      <c r="A30" s="29">
        <v>619834710743801.62</v>
      </c>
      <c r="B30" s="29">
        <v>42236.551724137935</v>
      </c>
      <c r="C30" s="42">
        <f>IF(B30="","",band1 A_0*EXP(-(((A30-band1 max)/band1 s)^2)/2))</f>
        <v>112.50952575196271</v>
      </c>
      <c r="D30" s="42">
        <f>IF(B30="","",band2 A_0*EXP(-(((A30-band2 max)/band2 s)^2)/2))</f>
        <v>22248.402695752313</v>
      </c>
      <c r="E30" s="42">
        <f>IF(B30="","",band3 A_0*EXP(-(((A30-band3 max)/band3 s)^2)/2))</f>
        <v>9.6097883981222711</v>
      </c>
      <c r="F30" s="42">
        <f>IF(B30="","",band4 A_0*EXP(-(((A30-band4 max)/band4 s)^2)/2))</f>
        <v>19749.70436576939</v>
      </c>
      <c r="G30" s="42">
        <f t="shared" si="0"/>
        <v>42120.226375671788</v>
      </c>
      <c r="H30" s="42">
        <f t="shared" si="1"/>
        <v>13531.586695770589</v>
      </c>
      <c r="K30" s="1"/>
      <c r="L30" s="3"/>
      <c r="M30" s="2"/>
      <c r="N30" s="2"/>
      <c r="O30" s="2"/>
      <c r="P30" s="2"/>
    </row>
    <row r="31" spans="1:16">
      <c r="A31" s="29">
        <v>614754098360655.75</v>
      </c>
      <c r="B31" s="29">
        <v>46690.574712643684</v>
      </c>
      <c r="C31" s="42">
        <f>IF(B31="","",band1 A_0*EXP(-(((A31-band1 max)/band1 s)^2)/2))</f>
        <v>397.51115443000629</v>
      </c>
      <c r="D31" s="42">
        <f>IF(B31="","",band2 A_0*EXP(-(((A31-band2 max)/band2 s)^2)/2))</f>
        <v>26127.012935852475</v>
      </c>
      <c r="E31" s="42">
        <f>IF(B31="","",band3 A_0*EXP(-(((A31-band3 max)/band3 s)^2)/2))</f>
        <v>1.5034225627112028</v>
      </c>
      <c r="F31" s="42">
        <f>IF(B31="","",band4 A_0*EXP(-(((A31-band4 max)/band4 s)^2)/2))</f>
        <v>19961.041623206944</v>
      </c>
      <c r="G31" s="42">
        <f t="shared" si="0"/>
        <v>46487.06913605213</v>
      </c>
      <c r="H31" s="42">
        <f t="shared" si="1"/>
        <v>41414.519703860489</v>
      </c>
      <c r="K31" s="1"/>
      <c r="L31" s="3"/>
      <c r="M31" s="2"/>
      <c r="N31" s="2"/>
      <c r="O31" s="2"/>
      <c r="P31" s="2"/>
    </row>
    <row r="32" spans="1:16">
      <c r="A32" s="29">
        <v>609756097560975.62</v>
      </c>
      <c r="B32" s="29">
        <v>46977.931034482768</v>
      </c>
      <c r="C32" s="42">
        <f>IF(B32="","",band1 A_0*EXP(-(((A32-band1 max)/band1 s)^2)/2))</f>
        <v>1197.8602076252121</v>
      </c>
      <c r="D32" s="42">
        <f>IF(B32="","",band2 A_0*EXP(-(((A32-band2 max)/band2 s)^2)/2))</f>
        <v>26221.408718139872</v>
      </c>
      <c r="E32" s="42">
        <f>IF(B32="","",band3 A_0*EXP(-(((A32-band3 max)/band3 s)^2)/2))</f>
        <v>0.18910401039928557</v>
      </c>
      <c r="F32" s="42">
        <f>IF(B32="","",band4 A_0*EXP(-(((A32-band4 max)/band4 s)^2)/2))</f>
        <v>19908.142787951678</v>
      </c>
      <c r="G32" s="42">
        <f t="shared" si="0"/>
        <v>47327.600817727158</v>
      </c>
      <c r="H32" s="42">
        <f t="shared" si="1"/>
        <v>122268.95731417846</v>
      </c>
      <c r="K32" s="1"/>
      <c r="L32" s="3"/>
      <c r="M32" s="2"/>
      <c r="N32" s="2"/>
      <c r="O32" s="2"/>
      <c r="P32" s="2"/>
    </row>
    <row r="33" spans="1:16">
      <c r="A33" s="29">
        <v>604838709677419.37</v>
      </c>
      <c r="B33" s="29">
        <v>45110.114942528744</v>
      </c>
      <c r="C33" s="42">
        <f>IF(B33="","",band1 A_0*EXP(-(((A33-band1 max)/band1 s)^2)/2))</f>
        <v>3100.8165101529562</v>
      </c>
      <c r="D33" s="42">
        <f>IF(B33="","",band2 A_0*EXP(-(((A33-band2 max)/band2 s)^2)/2))</f>
        <v>22659.91436210036</v>
      </c>
      <c r="E33" s="42">
        <f>IF(B33="","",band3 A_0*EXP(-(((A33-band3 max)/band3 s)^2)/2))</f>
        <v>1.9339858740966283E-2</v>
      </c>
      <c r="F33" s="42">
        <f>IF(B33="","",band4 A_0*EXP(-(((A33-band4 max)/band4 s)^2)/2))</f>
        <v>19605.58234980136</v>
      </c>
      <c r="G33" s="42">
        <f t="shared" si="0"/>
        <v>45366.332561913412</v>
      </c>
      <c r="H33" s="42">
        <f t="shared" si="1"/>
        <v>65647.468483146629</v>
      </c>
      <c r="K33" s="1"/>
      <c r="L33" s="3"/>
      <c r="M33" s="2"/>
      <c r="N33" s="2"/>
      <c r="O33" s="2"/>
      <c r="P33" s="2"/>
    </row>
    <row r="34" spans="1:16">
      <c r="A34" s="29">
        <v>599999999999999.87</v>
      </c>
      <c r="B34" s="29">
        <v>43385.977011494258</v>
      </c>
      <c r="C34" s="42">
        <f>IF(B34="","",band1 A_0*EXP(-(((A34-band1 max)/band1 s)^2)/2))</f>
        <v>6942.7232230961672</v>
      </c>
      <c r="D34" s="42">
        <f>IF(B34="","",band2 A_0*EXP(-(((A34-band2 max)/band2 s)^2)/2))</f>
        <v>16982.502654198644</v>
      </c>
      <c r="E34" s="42">
        <f>IF(B34="","",band3 A_0*EXP(-(((A34-band3 max)/band3 s)^2)/2))</f>
        <v>1.6254770879570455E-3</v>
      </c>
      <c r="F34" s="42">
        <f>IF(B34="","",band4 A_0*EXP(-(((A34-band4 max)/band4 s)^2)/2))</f>
        <v>19076.272461663521</v>
      </c>
      <c r="G34" s="42">
        <f t="shared" si="0"/>
        <v>43001.499964435425</v>
      </c>
      <c r="H34" s="42">
        <f t="shared" si="1"/>
        <v>147822.59971508064</v>
      </c>
      <c r="K34" s="1"/>
      <c r="L34" s="3"/>
      <c r="M34" s="2"/>
      <c r="N34" s="2"/>
      <c r="O34" s="2"/>
      <c r="P34" s="2"/>
    </row>
    <row r="35" spans="1:16">
      <c r="A35" s="29">
        <v>595238095238095.12</v>
      </c>
      <c r="B35" s="29">
        <v>43529.655172413797</v>
      </c>
      <c r="C35" s="42">
        <f>IF(B35="","",band1 A_0*EXP(-(((A35-band1 max)/band1 s)^2)/2))</f>
        <v>13533.191930481224</v>
      </c>
      <c r="D35" s="42">
        <f>IF(B35="","",band2 A_0*EXP(-(((A35-band2 max)/band2 s)^2)/2))</f>
        <v>11113.330485160395</v>
      </c>
      <c r="E35" s="42">
        <f>IF(B35="","",band3 A_0*EXP(-(((A35-band3 max)/band3 s)^2)/2))</f>
        <v>1.1342267226287234E-4</v>
      </c>
      <c r="F35" s="42">
        <f>IF(B35="","",band4 A_0*EXP(-(((A35-band4 max)/band4 s)^2)/2))</f>
        <v>18349.442665010309</v>
      </c>
      <c r="G35" s="42">
        <f t="shared" si="0"/>
        <v>42995.965194074597</v>
      </c>
      <c r="H35" s="42">
        <f t="shared" si="1"/>
        <v>284824.99297969579</v>
      </c>
      <c r="K35" s="1"/>
      <c r="L35" s="3"/>
      <c r="M35" s="2"/>
      <c r="N35" s="2"/>
      <c r="O35" s="2"/>
      <c r="P35" s="2"/>
    </row>
    <row r="36" spans="1:16">
      <c r="A36" s="29">
        <v>590551181102362.12</v>
      </c>
      <c r="B36" s="29">
        <v>46834.25287356323</v>
      </c>
      <c r="C36" s="42">
        <f>IF(B36="","",band1 A_0*EXP(-(((A36-band1 max)/band1 s)^2)/2))</f>
        <v>23109.424504064988</v>
      </c>
      <c r="D36" s="42">
        <f>IF(B36="","",band2 A_0*EXP(-(((A36-band2 max)/band2 s)^2)/2))</f>
        <v>6391.5212667723654</v>
      </c>
      <c r="E36" s="42">
        <f>IF(B36="","",band3 A_0*EXP(-(((A36-band3 max)/band3 s)^2)/2))</f>
        <v>6.6345754659112916E-6</v>
      </c>
      <c r="F36" s="42">
        <f>IF(B36="","",band4 A_0*EXP(-(((A36-band4 max)/band4 s)^2)/2))</f>
        <v>17458.495224273411</v>
      </c>
      <c r="G36" s="42">
        <f t="shared" si="0"/>
        <v>46959.441001745334</v>
      </c>
      <c r="H36" s="42">
        <f t="shared" si="1"/>
        <v>15672.067437738968</v>
      </c>
      <c r="K36" s="1"/>
      <c r="L36" s="3"/>
      <c r="M36" s="2"/>
      <c r="N36" s="2"/>
      <c r="O36" s="2"/>
      <c r="P36" s="2"/>
    </row>
    <row r="37" spans="1:16">
      <c r="A37" s="29">
        <v>585937500000000</v>
      </c>
      <c r="B37" s="29">
        <v>53443.448275862072</v>
      </c>
      <c r="C37" s="42">
        <f>IF(B37="","",band1 A_0*EXP(-(((A37-band1 max)/band1 s)^2)/2))</f>
        <v>34775.572327129448</v>
      </c>
      <c r="D37" s="42">
        <f>IF(B37="","",band2 A_0*EXP(-(((A37-band2 max)/band2 s)^2)/2))</f>
        <v>3250.6316357213004</v>
      </c>
      <c r="E37" s="42">
        <f>IF(B37="","",band3 A_0*EXP(-(((A37-band3 max)/band3 s)^2)/2))</f>
        <v>3.2833785208136432E-7</v>
      </c>
      <c r="F37" s="42">
        <f>IF(B37="","",band4 A_0*EXP(-(((A37-band4 max)/band4 s)^2)/2))</f>
        <v>16438.911599566032</v>
      </c>
      <c r="G37" s="42">
        <f t="shared" si="0"/>
        <v>54465.115562745115</v>
      </c>
      <c r="H37" s="42">
        <f t="shared" si="1"/>
        <v>1043804.0450869577</v>
      </c>
      <c r="K37" s="1"/>
      <c r="L37" s="3"/>
      <c r="M37" s="2"/>
      <c r="N37" s="2"/>
      <c r="O37" s="2"/>
      <c r="P37" s="2"/>
    </row>
    <row r="38" spans="1:16">
      <c r="A38" s="29">
        <v>581395348837209.25</v>
      </c>
      <c r="B38" s="29">
        <v>62782.528735632193</v>
      </c>
      <c r="C38" s="42">
        <f>IF(B38="","",band1 A_0*EXP(-(((A38-band1 max)/band1 s)^2)/2))</f>
        <v>46378.39166164706</v>
      </c>
      <c r="D38" s="42">
        <f>IF(B38="","",band2 A_0*EXP(-(((A38-band2 max)/band2 s)^2)/2))</f>
        <v>1470.6026316990349</v>
      </c>
      <c r="E38" s="42">
        <f>IF(B38="","",band3 A_0*EXP(-(((A38-band3 max)/band3 s)^2)/2))</f>
        <v>1.3868572161941643E-8</v>
      </c>
      <c r="F38" s="42">
        <f>IF(B38="","",band4 A_0*EXP(-(((A38-band4 max)/band4 s)^2)/2))</f>
        <v>15326.349910053586</v>
      </c>
      <c r="G38" s="42">
        <f t="shared" si="0"/>
        <v>63175.344203413544</v>
      </c>
      <c r="H38" s="42">
        <f t="shared" si="1"/>
        <v>154303.99172828151</v>
      </c>
      <c r="K38" s="1"/>
      <c r="L38" s="3"/>
      <c r="M38" s="2"/>
      <c r="N38" s="2"/>
      <c r="O38" s="2"/>
      <c r="P38" s="2"/>
    </row>
    <row r="39" spans="1:16">
      <c r="A39" s="29">
        <v>576923076923076.87</v>
      </c>
      <c r="B39" s="29">
        <v>70541.149425287367</v>
      </c>
      <c r="C39" s="42">
        <f>IF(B39="","",band1 A_0*EXP(-(((A39-band1 max)/band1 s)^2)/2))</f>
        <v>55113.942943280097</v>
      </c>
      <c r="D39" s="42">
        <f>IF(B39="","",band2 A_0*EXP(-(((A39-band2 max)/band2 s)^2)/2))</f>
        <v>595.15280024731419</v>
      </c>
      <c r="E39" s="42">
        <f>IF(B39="","",band3 A_0*EXP(-(((A39-band3 max)/band3 s)^2)/2))</f>
        <v>5.041642590195787E-10</v>
      </c>
      <c r="F39" s="42">
        <f>IF(B39="","",band4 A_0*EXP(-(((A39-band4 max)/band4 s)^2)/2))</f>
        <v>14155.031523013937</v>
      </c>
      <c r="G39" s="42">
        <f t="shared" si="0"/>
        <v>69864.127266541851</v>
      </c>
      <c r="H39" s="42">
        <f t="shared" si="1"/>
        <v>458359.00343243894</v>
      </c>
      <c r="K39" s="1"/>
      <c r="L39" s="3"/>
      <c r="M39" s="2"/>
      <c r="N39" s="2"/>
      <c r="O39" s="2"/>
      <c r="P39" s="2"/>
    </row>
    <row r="40" spans="1:16">
      <c r="A40" s="29">
        <v>572519083969465.62</v>
      </c>
      <c r="B40" s="29">
        <v>72840</v>
      </c>
      <c r="C40" s="42">
        <f>IF(B40="","",band1 A_0*EXP(-(((A40-band1 max)/band1 s)^2)/2))</f>
        <v>58661.567124308589</v>
      </c>
      <c r="D40" s="42">
        <f>IF(B40="","",band2 A_0*EXP(-(((A40-band2 max)/band2 s)^2)/2))</f>
        <v>216.61857880886956</v>
      </c>
      <c r="E40" s="42">
        <f>IF(B40="","",band3 A_0*EXP(-(((A40-band3 max)/band3 s)^2)/2))</f>
        <v>1.5899954183320795E-11</v>
      </c>
      <c r="F40" s="42">
        <f>IF(B40="","",band4 A_0*EXP(-(((A40-band4 max)/band4 s)^2)/2))</f>
        <v>12956.472870281654</v>
      </c>
      <c r="G40" s="42">
        <f t="shared" si="0"/>
        <v>71834.658573399123</v>
      </c>
      <c r="H40" s="42">
        <f t="shared" si="1"/>
        <v>1010711.3840398861</v>
      </c>
      <c r="K40" s="1"/>
      <c r="L40" s="3"/>
      <c r="M40" s="2"/>
      <c r="N40" s="2"/>
      <c r="O40" s="2"/>
      <c r="P40" s="2"/>
    </row>
    <row r="41" spans="1:16">
      <c r="A41" s="29">
        <v>568181818181818.12</v>
      </c>
      <c r="B41" s="29">
        <v>68098.620689655174</v>
      </c>
      <c r="C41" s="42">
        <f>IF(B41="","",band1 A_0*EXP(-(((A41-band1 max)/band1 s)^2)/2))</f>
        <v>56199.6145545041</v>
      </c>
      <c r="D41" s="42">
        <f>IF(B41="","",band2 A_0*EXP(-(((A41-band2 max)/band2 s)^2)/2))</f>
        <v>71.271887463570536</v>
      </c>
      <c r="E41" s="42">
        <f>IF(B41="","",band3 A_0*EXP(-(((A41-band3 max)/band3 s)^2)/2))</f>
        <v>4.3832228936768759E-13</v>
      </c>
      <c r="F41" s="42">
        <f>IF(B41="","",band4 A_0*EXP(-(((A41-band4 max)/band4 s)^2)/2))</f>
        <v>11758.580611954929</v>
      </c>
      <c r="G41" s="42">
        <f t="shared" si="0"/>
        <v>68029.467053922592</v>
      </c>
      <c r="H41" s="42">
        <f t="shared" si="1"/>
        <v>4782.2253350346682</v>
      </c>
      <c r="K41" s="1"/>
      <c r="L41" s="3"/>
      <c r="M41" s="2"/>
      <c r="N41" s="2"/>
      <c r="O41" s="2"/>
      <c r="P41" s="2"/>
    </row>
    <row r="42" spans="1:16">
      <c r="A42" s="29">
        <v>563909774436090.12</v>
      </c>
      <c r="B42" s="29">
        <v>58615.862068965522</v>
      </c>
      <c r="C42" s="42">
        <f>IF(B42="","",band1 A_0*EXP(-(((A42-band1 max)/band1 s)^2)/2))</f>
        <v>48690.674038356752</v>
      </c>
      <c r="D42" s="42">
        <f>IF(B42="","",band2 A_0*EXP(-(((A42-band2 max)/band2 s)^2)/2))</f>
        <v>21.301763438597899</v>
      </c>
      <c r="E42" s="42">
        <f>IF(B42="","",band3 A_0*EXP(-(((A42-band3 max)/band3 s)^2)/2))</f>
        <v>1.0638983849894506E-14</v>
      </c>
      <c r="F42" s="42">
        <f>IF(B42="","",band4 A_0*EXP(-(((A42-band4 max)/band4 s)^2)/2))</f>
        <v>10585.097158893641</v>
      </c>
      <c r="G42" s="42">
        <f t="shared" si="0"/>
        <v>59297.072960688994</v>
      </c>
      <c r="H42" s="42">
        <f t="shared" si="1"/>
        <v>464048.27900268888</v>
      </c>
      <c r="K42" s="1"/>
      <c r="L42" s="3"/>
      <c r="M42" s="2"/>
      <c r="N42" s="2"/>
      <c r="O42" s="2"/>
      <c r="P42" s="2"/>
    </row>
    <row r="43" spans="1:16">
      <c r="A43" s="29">
        <v>559701492537313.37</v>
      </c>
      <c r="B43" s="29">
        <v>46834.25287356323</v>
      </c>
      <c r="C43" s="42">
        <f>IF(B43="","",band1 A_0*EXP(-(((A43-band1 max)/band1 s)^2)/2))</f>
        <v>38321.736918711795</v>
      </c>
      <c r="D43" s="42">
        <f>IF(B43="","",band2 A_0*EXP(-(((A43-band2 max)/band2 s)^2)/2))</f>
        <v>5.8104562842789944</v>
      </c>
      <c r="E43" s="42">
        <f>IF(B43="","",band3 A_0*EXP(-(((A43-band3 max)/band3 s)^2)/2))</f>
        <v>2.2893030055674203E-16</v>
      </c>
      <c r="F43" s="42">
        <f>IF(B43="","",band4 A_0*EXP(-(((A43-band4 max)/band4 s)^2)/2))</f>
        <v>9455.3606792965202</v>
      </c>
      <c r="G43" s="42">
        <f t="shared" si="0"/>
        <v>47782.908054292595</v>
      </c>
      <c r="H43" s="42">
        <f t="shared" si="1"/>
        <v>899946.65192466485</v>
      </c>
      <c r="K43" s="1"/>
      <c r="L43" s="3"/>
      <c r="M43" s="2"/>
      <c r="N43" s="2"/>
      <c r="O43" s="2"/>
      <c r="P43" s="2"/>
    </row>
    <row r="44" spans="1:16">
      <c r="A44" s="29">
        <v>555555555555555.56</v>
      </c>
      <c r="B44" s="29">
        <v>35483.678160919546</v>
      </c>
      <c r="C44" s="42">
        <f>IF(B44="","",band1 A_0*EXP(-(((A44-band1 max)/band1 s)^2)/2))</f>
        <v>27516.873387696814</v>
      </c>
      <c r="D44" s="42">
        <f>IF(B44="","",band2 A_0*EXP(-(((A44-band2 max)/band2 s)^2)/2))</f>
        <v>1.4528908986212632</v>
      </c>
      <c r="E44" s="42">
        <f>IF(B44="","",band3 A_0*EXP(-(((A44-band3 max)/band3 s)^2)/2))</f>
        <v>4.3959281276592341E-18</v>
      </c>
      <c r="F44" s="42">
        <f>IF(B44="","",band4 A_0*EXP(-(((A44-band4 max)/band4 s)^2)/2))</f>
        <v>8384.3291707531425</v>
      </c>
      <c r="G44" s="42">
        <f t="shared" si="0"/>
        <v>35902.655449348575</v>
      </c>
      <c r="H44" s="42">
        <f t="shared" si="1"/>
        <v>175541.96821934151</v>
      </c>
      <c r="K44" s="1"/>
      <c r="L44" s="3"/>
      <c r="M44" s="2"/>
      <c r="N44" s="2"/>
      <c r="O44" s="2"/>
      <c r="P44" s="2"/>
    </row>
    <row r="45" spans="1:16">
      <c r="A45" s="29">
        <v>551470588235294.12</v>
      </c>
      <c r="B45" s="29">
        <v>25857.241379310348</v>
      </c>
      <c r="C45" s="42">
        <f>IF(B45="","",band1 A_0*EXP(-(((A45-band1 max)/band1 s)^2)/2))</f>
        <v>18100.586698711155</v>
      </c>
      <c r="D45" s="42">
        <f>IF(B45="","",band2 A_0*EXP(-(((A45-band2 max)/band2 s)^2)/2))</f>
        <v>0.33444688820012913</v>
      </c>
      <c r="E45" s="42">
        <f>IF(B45="","",band3 A_0*EXP(-(((A45-band3 max)/band3 s)^2)/2))</f>
        <v>7.5797825432358538E-20</v>
      </c>
      <c r="F45" s="42">
        <f>IF(B45="","",band4 A_0*EXP(-(((A45-band4 max)/band4 s)^2)/2))</f>
        <v>7382.8111997962396</v>
      </c>
      <c r="G45" s="42">
        <f t="shared" si="0"/>
        <v>25483.732345395594</v>
      </c>
      <c r="H45" s="42">
        <f t="shared" si="1"/>
        <v>139508.99841593261</v>
      </c>
      <c r="K45" s="1"/>
      <c r="L45" s="3"/>
      <c r="M45" s="2"/>
      <c r="N45" s="2"/>
      <c r="O45" s="2"/>
      <c r="P45" s="2"/>
    </row>
    <row r="46" spans="1:16">
      <c r="A46" s="29">
        <v>547445255474452.56</v>
      </c>
      <c r="B46" s="29">
        <v>18242.298850574713</v>
      </c>
      <c r="C46" s="42">
        <f>IF(B46="","",band1 A_0*EXP(-(((A46-band1 max)/band1 s)^2)/2))</f>
        <v>10950.46751210969</v>
      </c>
      <c r="D46" s="42">
        <f>IF(B46="","",band2 A_0*EXP(-(((A46-band2 max)/band2 s)^2)/2))</f>
        <v>7.1162781959674917E-2</v>
      </c>
      <c r="E46" s="42">
        <f>IF(B46="","",band3 A_0*EXP(-(((A46-band3 max)/band3 s)^2)/2))</f>
        <v>1.1806199750988187E-21</v>
      </c>
      <c r="F46" s="42">
        <f>IF(B46="","",band4 A_0*EXP(-(((A46-band4 max)/band4 s)^2)/2))</f>
        <v>6457.8451642347136</v>
      </c>
      <c r="G46" s="42">
        <f t="shared" si="0"/>
        <v>17408.383839126363</v>
      </c>
      <c r="H46" s="42">
        <f t="shared" si="1"/>
        <v>695414.24631890026</v>
      </c>
      <c r="K46" s="1"/>
      <c r="L46" s="3"/>
      <c r="M46" s="2"/>
      <c r="N46" s="2"/>
      <c r="O46" s="2"/>
      <c r="P46" s="2"/>
    </row>
    <row r="47" spans="1:16">
      <c r="A47" s="29">
        <v>543478260869565.12</v>
      </c>
      <c r="B47" s="29">
        <v>12638.850574712644</v>
      </c>
      <c r="C47" s="42">
        <f>IF(B47="","",band1 A_0*EXP(-(((A47-band1 max)/band1 s)^2)/2))</f>
        <v>6115.7720080827485</v>
      </c>
      <c r="D47" s="42">
        <f>IF(B47="","",band2 A_0*EXP(-(((A47-band2 max)/band2 s)^2)/2))</f>
        <v>1.4050489539935129E-2</v>
      </c>
      <c r="E47" s="42">
        <f>IF(B47="","",band3 A_0*EXP(-(((A47-band3 max)/band3 s)^2)/2))</f>
        <v>1.670625208210029E-23</v>
      </c>
      <c r="F47" s="42">
        <f>IF(B47="","",band4 A_0*EXP(-(((A47-band4 max)/band4 s)^2)/2))</f>
        <v>5613.1728408348363</v>
      </c>
      <c r="G47" s="42">
        <f t="shared" si="0"/>
        <v>11728.958899407124</v>
      </c>
      <c r="H47" s="42">
        <f t="shared" si="1"/>
        <v>827902.86079028586</v>
      </c>
      <c r="K47" s="1"/>
      <c r="L47" s="3"/>
      <c r="M47" s="2"/>
      <c r="N47" s="2"/>
      <c r="O47" s="2"/>
      <c r="P47" s="2"/>
    </row>
    <row r="48" spans="1:16">
      <c r="A48" s="29">
        <v>539568345323740.94</v>
      </c>
      <c r="B48" s="29">
        <v>8615.8620689655181</v>
      </c>
      <c r="C48" s="42">
        <f>IF(B48="","",band1 A_0*EXP(-(((A48-band1 max)/band1 s)^2)/2))</f>
        <v>3164.5333863973992</v>
      </c>
      <c r="D48" s="42">
        <f>IF(B48="","",band2 A_0*EXP(-(((A48-band2 max)/band2 s)^2)/2))</f>
        <v>2.5837397353237839E-3</v>
      </c>
      <c r="E48" s="42">
        <f>IF(B48="","",band3 A_0*EXP(-(((A48-band3 max)/band3 s)^2)/2))</f>
        <v>2.1593231201285756E-25</v>
      </c>
      <c r="F48" s="42">
        <f>IF(B48="","",band4 A_0*EXP(-(((A48-band4 max)/band4 s)^2)/2))</f>
        <v>4849.7599592783099</v>
      </c>
      <c r="G48" s="42">
        <f t="shared" si="0"/>
        <v>8014.2959294154443</v>
      </c>
      <c r="H48" s="42">
        <f t="shared" si="1"/>
        <v>361881.82025317883</v>
      </c>
      <c r="K48" s="1"/>
      <c r="L48" s="3"/>
      <c r="M48" s="2"/>
      <c r="N48" s="2"/>
      <c r="O48" s="2"/>
      <c r="P48" s="2"/>
    </row>
    <row r="49" spans="1:16">
      <c r="A49" s="29">
        <v>535714285714285.69</v>
      </c>
      <c r="B49" s="29">
        <v>5885.9770114942539</v>
      </c>
      <c r="C49" s="42">
        <f>IF(B49="","",band1 A_0*EXP(-(((A49-band1 max)/band1 s)^2)/2))</f>
        <v>1522.3039238111503</v>
      </c>
      <c r="D49" s="42">
        <f>IF(B49="","",band2 A_0*EXP(-(((A49-band2 max)/band2 s)^2)/2))</f>
        <v>4.4407802121724436E-4</v>
      </c>
      <c r="E49" s="42">
        <f>IF(B49="","",band3 A_0*EXP(-(((A49-band3 max)/band3 s)^2)/2))</f>
        <v>2.5625455632136875E-27</v>
      </c>
      <c r="F49" s="42">
        <f>IF(B49="","",band4 A_0*EXP(-(((A49-band4 max)/band4 s)^2)/2))</f>
        <v>4166.3251728989526</v>
      </c>
      <c r="G49" s="42">
        <f t="shared" si="0"/>
        <v>5688.6295407881244</v>
      </c>
      <c r="H49" s="42">
        <f t="shared" si="1"/>
        <v>38946.024194106671</v>
      </c>
      <c r="K49" s="1"/>
      <c r="L49" s="3"/>
      <c r="M49" s="2"/>
      <c r="N49" s="2"/>
      <c r="O49" s="2"/>
      <c r="P49" s="2"/>
    </row>
    <row r="50" spans="1:16">
      <c r="A50" s="29">
        <v>531914893617021.25</v>
      </c>
      <c r="B50" s="29">
        <v>4018.1609195402298</v>
      </c>
      <c r="C50" s="42">
        <f>IF(B50="","",band1 A_0*EXP(-(((A50-band1 max)/band1 s)^2)/2))</f>
        <v>683.05462907789445</v>
      </c>
      <c r="D50" s="42">
        <f>IF(B50="","",band2 A_0*EXP(-(((A50-band2 max)/band2 s)^2)/2))</f>
        <v>7.157960959359232E-5</v>
      </c>
      <c r="E50" s="42">
        <f>IF(B50="","",band3 A_0*EXP(-(((A50-band3 max)/band3 s)^2)/2))</f>
        <v>2.8059720943596867E-29</v>
      </c>
      <c r="F50" s="42">
        <f>IF(B50="","",band4 A_0*EXP(-(((A50-band4 max)/band4 s)^2)/2))</f>
        <v>3559.8479169648122</v>
      </c>
      <c r="G50" s="42">
        <f t="shared" si="0"/>
        <v>4242.902617622316</v>
      </c>
      <c r="H50" s="42">
        <f t="shared" si="1"/>
        <v>50508.830856819615</v>
      </c>
      <c r="K50" s="1"/>
      <c r="L50" s="3"/>
      <c r="M50" s="2"/>
      <c r="N50" s="2"/>
      <c r="O50" s="2"/>
      <c r="P50" s="2"/>
    </row>
    <row r="51" spans="1:16">
      <c r="A51" s="29">
        <v>528169014084507.06</v>
      </c>
      <c r="B51" s="29">
        <v>2725.0574712643684</v>
      </c>
      <c r="C51" s="42">
        <f>IF(B51="","",band1 A_0*EXP(-(((A51-band1 max)/band1 s)^2)/2))</f>
        <v>286.77389311390971</v>
      </c>
      <c r="D51" s="42">
        <f>IF(B51="","",band2 A_0*EXP(-(((A51-band2 max)/band2 s)^2)/2))</f>
        <v>1.0855263590713486E-5</v>
      </c>
      <c r="E51" s="42">
        <f>IF(B51="","",band3 A_0*EXP(-(((A51-band3 max)/band3 s)^2)/2))</f>
        <v>2.8483746853797267E-31</v>
      </c>
      <c r="F51" s="42">
        <f>IF(B51="","",band4 A_0*EXP(-(((A51-band4 max)/band4 s)^2)/2))</f>
        <v>3026.0343919183238</v>
      </c>
      <c r="G51" s="42">
        <f t="shared" si="0"/>
        <v>3312.808295887497</v>
      </c>
      <c r="H51" s="42">
        <f t="shared" si="1"/>
        <v>345451.03184516774</v>
      </c>
      <c r="K51" s="1"/>
      <c r="L51" s="3"/>
      <c r="M51" s="2"/>
      <c r="N51" s="2"/>
      <c r="O51" s="2"/>
      <c r="P51" s="2"/>
    </row>
    <row r="52" spans="1:16">
      <c r="A52" s="29">
        <v>524475524475524.5</v>
      </c>
      <c r="B52" s="29">
        <v>2006.666666666667</v>
      </c>
      <c r="C52" s="42">
        <f>IF(B52="","",band1 A_0*EXP(-(((A52-band1 max)/band1 s)^2)/2))</f>
        <v>112.9960069650669</v>
      </c>
      <c r="D52" s="42">
        <f>IF(B52="","",band2 A_0*EXP(-(((A52-band2 max)/band2 s)^2)/2))</f>
        <v>1.5536461947571231E-6</v>
      </c>
      <c r="E52" s="42">
        <f>IF(B52="","",band3 A_0*EXP(-(((A52-band3 max)/band3 s)^2)/2))</f>
        <v>2.6925493735400004E-33</v>
      </c>
      <c r="F52" s="42">
        <f>IF(B52="","",band4 A_0*EXP(-(((A52-band4 max)/band4 s)^2)/2))</f>
        <v>2559.7287068804876</v>
      </c>
      <c r="G52" s="42">
        <f t="shared" si="0"/>
        <v>2672.7247153992007</v>
      </c>
      <c r="H52" s="42">
        <f t="shared" si="1"/>
        <v>443633.32428139029</v>
      </c>
      <c r="K52" s="1"/>
      <c r="L52" s="3"/>
      <c r="M52" s="2"/>
      <c r="N52" s="2"/>
      <c r="O52" s="2"/>
      <c r="P52" s="2"/>
    </row>
    <row r="53" spans="1:16">
      <c r="A53" s="29">
        <v>520833333333333.25</v>
      </c>
      <c r="B53" s="29">
        <v>1288.275862068966</v>
      </c>
      <c r="C53" s="42">
        <f>IF(B53="","",band1 A_0*EXP(-(((A53-band1 max)/band1 s)^2)/2))</f>
        <v>41.906301048599765</v>
      </c>
      <c r="D53" s="42">
        <f>IF(B53="","",band2 A_0*EXP(-(((A53-band2 max)/band2 s)^2)/2))</f>
        <v>2.1047738411298747E-7</v>
      </c>
      <c r="E53" s="42">
        <f>IF(B53="","",band3 A_0*EXP(-(((A53-band3 max)/band3 s)^2)/2))</f>
        <v>2.3803719913344587E-35</v>
      </c>
      <c r="F53" s="42">
        <f>IF(B53="","",band4 A_0*EXP(-(((A53-band4 max)/band4 s)^2)/2))</f>
        <v>2155.2627465542532</v>
      </c>
      <c r="G53" s="42">
        <f t="shared" si="0"/>
        <v>2197.1690478133305</v>
      </c>
      <c r="H53" s="42">
        <f t="shared" si="1"/>
        <v>826086.82309253979</v>
      </c>
      <c r="K53" s="1"/>
      <c r="L53" s="3"/>
      <c r="M53" s="2"/>
      <c r="N53" s="2"/>
      <c r="O53" s="2"/>
      <c r="P53" s="2"/>
    </row>
    <row r="54" spans="1:16">
      <c r="B54" s="29"/>
      <c r="C54" s="42" t="str">
        <f>IF(B54="","",band1 A_0*EXP(-(((A54-band1 max)/band1 s)^2)/2))</f>
        <v/>
      </c>
      <c r="D54" s="42" t="str">
        <f>IF(B54="","",band2 A_0*EXP(-(((A54-band2 max)/band2 s)^2)/2))</f>
        <v/>
      </c>
      <c r="E54" s="42" t="str">
        <f>IF(B54="","",band3 A_0*EXP(-(((A54-band3 max)/band3 s)^2)/2))</f>
        <v/>
      </c>
      <c r="F54" s="42" t="str">
        <f>IF(B54="","",band4 A_0*EXP(-(((A54-band4 max)/band4 s)^2)/2))</f>
        <v/>
      </c>
      <c r="G54" s="42" t="str">
        <f t="shared" si="0"/>
        <v/>
      </c>
      <c r="H54" s="42" t="str">
        <f t="shared" si="1"/>
        <v/>
      </c>
      <c r="K54" s="1"/>
      <c r="L54" s="3"/>
      <c r="M54" s="2"/>
      <c r="N54" s="2"/>
      <c r="O54" s="2"/>
      <c r="P54" s="2"/>
    </row>
    <row r="55" spans="1:16">
      <c r="B55" s="29"/>
      <c r="C55" s="42" t="str">
        <f>IF(B55="","",band1 A_0*EXP(-(((A55-band1 max)/band1 s)^2)/2))</f>
        <v/>
      </c>
      <c r="D55" s="42" t="str">
        <f>IF(B55="","",band2 A_0*EXP(-(((A55-band2 max)/band2 s)^2)/2))</f>
        <v/>
      </c>
      <c r="E55" s="42" t="str">
        <f>IF(B55="","",band3 A_0*EXP(-(((A55-band3 max)/band3 s)^2)/2))</f>
        <v/>
      </c>
      <c r="F55" s="42" t="str">
        <f>IF(B55="","",band4 A_0*EXP(-(((A55-band4 max)/band4 s)^2)/2))</f>
        <v/>
      </c>
      <c r="G55" s="42" t="str">
        <f t="shared" si="0"/>
        <v/>
      </c>
      <c r="H55" s="42" t="str">
        <f t="shared" si="1"/>
        <v/>
      </c>
      <c r="K55" s="1"/>
      <c r="L55" s="3"/>
      <c r="M55" s="2"/>
      <c r="N55" s="2"/>
      <c r="O55" s="2"/>
      <c r="P55" s="2"/>
    </row>
    <row r="56" spans="1:16">
      <c r="B56" s="29"/>
      <c r="C56" s="42" t="str">
        <f>IF(B56="","",band1 A_0*EXP(-(((A56-band1 max)/band1 s)^2)/2))</f>
        <v/>
      </c>
      <c r="D56" s="42" t="str">
        <f>IF(B56="","",band2 A_0*EXP(-(((A56-band2 max)/band2 s)^2)/2))</f>
        <v/>
      </c>
      <c r="E56" s="42" t="str">
        <f>IF(B56="","",band3 A_0*EXP(-(((A56-band3 max)/band3 s)^2)/2))</f>
        <v/>
      </c>
      <c r="F56" s="42" t="str">
        <f>IF(B56="","",band4 A_0*EXP(-(((A56-band4 max)/band4 s)^2)/2))</f>
        <v/>
      </c>
      <c r="G56" s="42" t="str">
        <f t="shared" si="0"/>
        <v/>
      </c>
      <c r="H56" s="42" t="str">
        <f t="shared" si="1"/>
        <v/>
      </c>
      <c r="K56" s="1"/>
      <c r="L56" s="3"/>
      <c r="M56" s="2"/>
      <c r="N56" s="2"/>
      <c r="O56" s="2"/>
      <c r="P56" s="2"/>
    </row>
    <row r="57" spans="1:16">
      <c r="B57" s="29"/>
      <c r="C57" s="42" t="str">
        <f>IF(B57="","",band1 A_0*EXP(-(((A57-band1 max)/band1 s)^2)/2))</f>
        <v/>
      </c>
      <c r="D57" s="42" t="str">
        <f>IF(B57="","",band2 A_0*EXP(-(((A57-band2 max)/band2 s)^2)/2))</f>
        <v/>
      </c>
      <c r="E57" s="42" t="str">
        <f>IF(B57="","",band3 A_0*EXP(-(((A57-band3 max)/band3 s)^2)/2))</f>
        <v/>
      </c>
      <c r="F57" s="42" t="str">
        <f>IF(B57="","",band4 A_0*EXP(-(((A57-band4 max)/band4 s)^2)/2))</f>
        <v/>
      </c>
      <c r="G57" s="42" t="str">
        <f t="shared" si="0"/>
        <v/>
      </c>
      <c r="H57" s="42" t="str">
        <f t="shared" si="1"/>
        <v/>
      </c>
      <c r="K57" s="1"/>
      <c r="L57" s="3"/>
      <c r="M57" s="2"/>
      <c r="N57" s="2"/>
      <c r="O57" s="2"/>
      <c r="P57" s="2"/>
    </row>
    <row r="58" spans="1:16">
      <c r="B58" s="29"/>
      <c r="C58" s="42" t="str">
        <f>IF(B58="","",band1 A_0*EXP(-(((A58-band1 max)/band1 s)^2)/2))</f>
        <v/>
      </c>
      <c r="D58" s="42" t="str">
        <f>IF(B58="","",band2 A_0*EXP(-(((A58-band2 max)/band2 s)^2)/2))</f>
        <v/>
      </c>
      <c r="E58" s="42" t="str">
        <f>IF(B58="","",band3 A_0*EXP(-(((A58-band3 max)/band3 s)^2)/2))</f>
        <v/>
      </c>
      <c r="F58" s="42" t="str">
        <f>IF(B58="","",band4 A_0*EXP(-(((A58-band4 max)/band4 s)^2)/2))</f>
        <v/>
      </c>
      <c r="G58" s="42" t="str">
        <f t="shared" si="0"/>
        <v/>
      </c>
      <c r="H58" s="42" t="str">
        <f t="shared" si="1"/>
        <v/>
      </c>
      <c r="K58" s="1"/>
      <c r="L58" s="3"/>
      <c r="M58" s="2"/>
      <c r="N58" s="2"/>
      <c r="O58" s="2"/>
      <c r="P58" s="2"/>
    </row>
    <row r="59" spans="1:16">
      <c r="B59" s="29"/>
      <c r="C59" s="42" t="str">
        <f>IF(B59="","",band1 A_0*EXP(-(((A59-band1 max)/band1 s)^2)/2))</f>
        <v/>
      </c>
      <c r="D59" s="42" t="str">
        <f>IF(B59="","",band2 A_0*EXP(-(((A59-band2 max)/band2 s)^2)/2))</f>
        <v/>
      </c>
      <c r="E59" s="42" t="str">
        <f>IF(B59="","",band3 A_0*EXP(-(((A59-band3 max)/band3 s)^2)/2))</f>
        <v/>
      </c>
      <c r="F59" s="42" t="str">
        <f>IF(B59="","",band4 A_0*EXP(-(((A59-band4 max)/band4 s)^2)/2))</f>
        <v/>
      </c>
      <c r="G59" s="42" t="str">
        <f t="shared" si="0"/>
        <v/>
      </c>
      <c r="H59" s="42" t="str">
        <f t="shared" si="1"/>
        <v/>
      </c>
      <c r="K59" s="1"/>
      <c r="L59" s="3"/>
      <c r="M59" s="2"/>
      <c r="N59" s="2"/>
      <c r="O59" s="2"/>
      <c r="P59" s="2"/>
    </row>
    <row r="60" spans="1:16">
      <c r="B60" s="29"/>
      <c r="C60" s="42" t="str">
        <f>IF(B60="","",band1 A_0*EXP(-(((A60-band1 max)/band1 s)^2)/2))</f>
        <v/>
      </c>
      <c r="D60" s="42" t="str">
        <f>IF(B60="","",band2 A_0*EXP(-(((A60-band2 max)/band2 s)^2)/2))</f>
        <v/>
      </c>
      <c r="E60" s="42" t="str">
        <f>IF(B60="","",band3 A_0*EXP(-(((A60-band3 max)/band3 s)^2)/2))</f>
        <v/>
      </c>
      <c r="F60" s="42" t="str">
        <f>IF(B60="","",band4 A_0*EXP(-(((A60-band4 max)/band4 s)^2)/2))</f>
        <v/>
      </c>
      <c r="G60" s="42" t="str">
        <f t="shared" si="0"/>
        <v/>
      </c>
      <c r="H60" s="42" t="str">
        <f t="shared" si="1"/>
        <v/>
      </c>
      <c r="K60" s="1"/>
      <c r="L60" s="3"/>
      <c r="M60" s="2"/>
      <c r="N60" s="2"/>
      <c r="O60" s="2"/>
      <c r="P60" s="2"/>
    </row>
    <row r="61" spans="1:16">
      <c r="B61" s="29"/>
      <c r="C61" s="42" t="str">
        <f>IF(B61="","",band1 A_0*EXP(-(((A61-band1 max)/band1 s)^2)/2))</f>
        <v/>
      </c>
      <c r="D61" s="42" t="str">
        <f>IF(B61="","",band2 A_0*EXP(-(((A61-band2 max)/band2 s)^2)/2))</f>
        <v/>
      </c>
      <c r="E61" s="42" t="str">
        <f>IF(B61="","",band3 A_0*EXP(-(((A61-band3 max)/band3 s)^2)/2))</f>
        <v/>
      </c>
      <c r="F61" s="42" t="str">
        <f>IF(B61="","",band4 A_0*EXP(-(((A61-band4 max)/band4 s)^2)/2))</f>
        <v/>
      </c>
      <c r="G61" s="42" t="str">
        <f t="shared" si="0"/>
        <v/>
      </c>
      <c r="H61" s="42" t="str">
        <f t="shared" si="1"/>
        <v/>
      </c>
      <c r="K61" s="1"/>
      <c r="L61" s="3"/>
      <c r="M61" s="2"/>
      <c r="N61" s="2"/>
      <c r="O61" s="2"/>
      <c r="P61" s="2"/>
    </row>
    <row r="62" spans="1:16">
      <c r="B62" s="29"/>
      <c r="C62" s="42" t="str">
        <f>IF(B62="","",band1 A_0*EXP(-(((A62-band1 max)/band1 s)^2)/2))</f>
        <v/>
      </c>
      <c r="D62" s="42" t="str">
        <f>IF(B62="","",band2 A_0*EXP(-(((A62-band2 max)/band2 s)^2)/2))</f>
        <v/>
      </c>
      <c r="E62" s="42" t="str">
        <f>IF(B62="","",band3 A_0*EXP(-(((A62-band3 max)/band3 s)^2)/2))</f>
        <v/>
      </c>
      <c r="F62" s="42" t="str">
        <f>IF(B62="","",band4 A_0*EXP(-(((A62-band4 max)/band4 s)^2)/2))</f>
        <v/>
      </c>
      <c r="G62" s="42" t="str">
        <f t="shared" si="0"/>
        <v/>
      </c>
      <c r="H62" s="42" t="str">
        <f t="shared" si="1"/>
        <v/>
      </c>
      <c r="K62" s="1"/>
      <c r="L62" s="3"/>
      <c r="M62" s="2"/>
      <c r="N62" s="2"/>
      <c r="O62" s="2"/>
      <c r="P62" s="2"/>
    </row>
    <row r="63" spans="1:16">
      <c r="B63" s="29"/>
      <c r="C63" s="42" t="str">
        <f>IF(B63="","",band1 A_0*EXP(-(((A63-band1 max)/band1 s)^2)/2))</f>
        <v/>
      </c>
      <c r="D63" s="42" t="str">
        <f>IF(B63="","",band2 A_0*EXP(-(((A63-band2 max)/band2 s)^2)/2))</f>
        <v/>
      </c>
      <c r="E63" s="42" t="str">
        <f>IF(B63="","",band3 A_0*EXP(-(((A63-band3 max)/band3 s)^2)/2))</f>
        <v/>
      </c>
      <c r="F63" s="42" t="str">
        <f>IF(B63="","",band4 A_0*EXP(-(((A63-band4 max)/band4 s)^2)/2))</f>
        <v/>
      </c>
      <c r="G63" s="42" t="str">
        <f t="shared" si="0"/>
        <v/>
      </c>
      <c r="H63" s="42" t="str">
        <f t="shared" si="1"/>
        <v/>
      </c>
      <c r="K63" s="1"/>
      <c r="L63" s="3"/>
      <c r="M63" s="2"/>
      <c r="N63" s="2"/>
      <c r="O63" s="2"/>
      <c r="P63" s="2"/>
    </row>
    <row r="64" spans="1:16">
      <c r="B64" s="29"/>
      <c r="C64" s="42" t="str">
        <f>IF(B64="","",band1 A_0*EXP(-(((A64-band1 max)/band1 s)^2)/2))</f>
        <v/>
      </c>
      <c r="D64" s="42" t="str">
        <f>IF(B64="","",band2 A_0*EXP(-(((A64-band2 max)/band2 s)^2)/2))</f>
        <v/>
      </c>
      <c r="E64" s="42" t="str">
        <f>IF(B64="","",band3 A_0*EXP(-(((A64-band3 max)/band3 s)^2)/2))</f>
        <v/>
      </c>
      <c r="F64" s="42" t="str">
        <f>IF(B64="","",band4 A_0*EXP(-(((A64-band4 max)/band4 s)^2)/2))</f>
        <v/>
      </c>
      <c r="G64" s="42" t="str">
        <f t="shared" si="0"/>
        <v/>
      </c>
      <c r="H64" s="42" t="str">
        <f t="shared" si="1"/>
        <v/>
      </c>
      <c r="K64" s="1"/>
      <c r="L64" s="3"/>
      <c r="M64" s="2"/>
      <c r="N64" s="2"/>
      <c r="O64" s="2"/>
      <c r="P64" s="2"/>
    </row>
    <row r="65" spans="2:16">
      <c r="B65" s="29"/>
      <c r="C65" s="42" t="str">
        <f>IF(B65="","",band1 A_0*EXP(-(((A65-band1 max)/band1 s)^2)/2))</f>
        <v/>
      </c>
      <c r="D65" s="42" t="str">
        <f>IF(B65="","",band2 A_0*EXP(-(((A65-band2 max)/band2 s)^2)/2))</f>
        <v/>
      </c>
      <c r="E65" s="42" t="str">
        <f>IF(B65="","",band3 A_0*EXP(-(((A65-band3 max)/band3 s)^2)/2))</f>
        <v/>
      </c>
      <c r="F65" s="42" t="str">
        <f>IF(B65="","",band4 A_0*EXP(-(((A65-band4 max)/band4 s)^2)/2))</f>
        <v/>
      </c>
      <c r="G65" s="42" t="str">
        <f t="shared" si="0"/>
        <v/>
      </c>
      <c r="H65" s="42" t="str">
        <f t="shared" si="1"/>
        <v/>
      </c>
      <c r="K65" s="1"/>
      <c r="L65" s="3"/>
      <c r="M65" s="2"/>
      <c r="N65" s="2"/>
      <c r="O65" s="2"/>
      <c r="P65" s="2"/>
    </row>
    <row r="66" spans="2:16">
      <c r="B66" s="29"/>
      <c r="C66" s="42" t="str">
        <f>IF(B66="","",band1 A_0*EXP(-(((A66-band1 max)/band1 s)^2)/2))</f>
        <v/>
      </c>
      <c r="D66" s="42" t="str">
        <f>IF(B66="","",band2 A_0*EXP(-(((A66-band2 max)/band2 s)^2)/2))</f>
        <v/>
      </c>
      <c r="E66" s="42" t="str">
        <f>IF(B66="","",band3 A_0*EXP(-(((A66-band3 max)/band3 s)^2)/2))</f>
        <v/>
      </c>
      <c r="F66" s="42" t="str">
        <f>IF(B66="","",band4 A_0*EXP(-(((A66-band4 max)/band4 s)^2)/2))</f>
        <v/>
      </c>
      <c r="G66" s="42" t="str">
        <f t="shared" si="0"/>
        <v/>
      </c>
      <c r="H66" s="42" t="str">
        <f t="shared" si="1"/>
        <v/>
      </c>
      <c r="K66" s="1"/>
      <c r="L66" s="3"/>
      <c r="M66" s="2"/>
      <c r="N66" s="2"/>
      <c r="O66" s="2"/>
      <c r="P66" s="2"/>
    </row>
    <row r="67" spans="2:16">
      <c r="B67" s="29"/>
      <c r="C67" s="42" t="str">
        <f>IF(B67="","",band1 A_0*EXP(-(((A67-band1 max)/band1 s)^2)/2))</f>
        <v/>
      </c>
      <c r="D67" s="42" t="str">
        <f>IF(B67="","",band2 A_0*EXP(-(((A67-band2 max)/band2 s)^2)/2))</f>
        <v/>
      </c>
      <c r="E67" s="42" t="str">
        <f>IF(B67="","",band3 A_0*EXP(-(((A67-band3 max)/band3 s)^2)/2))</f>
        <v/>
      </c>
      <c r="F67" s="42" t="str">
        <f>IF(B67="","",band4 A_0*EXP(-(((A67-band4 max)/band4 s)^2)/2))</f>
        <v/>
      </c>
      <c r="G67" s="42" t="str">
        <f t="shared" si="0"/>
        <v/>
      </c>
      <c r="H67" s="42" t="str">
        <f t="shared" si="1"/>
        <v/>
      </c>
      <c r="K67" s="1"/>
      <c r="L67" s="3"/>
      <c r="M67" s="2"/>
      <c r="N67" s="2"/>
      <c r="O67" s="2"/>
      <c r="P67" s="2"/>
    </row>
    <row r="68" spans="2:16">
      <c r="B68" s="29"/>
      <c r="C68" s="42" t="str">
        <f>IF(B68="","",band1 A_0*EXP(-(((A68-band1 max)/band1 s)^2)/2))</f>
        <v/>
      </c>
      <c r="D68" s="42" t="str">
        <f>IF(B68="","",band2 A_0*EXP(-(((A68-band2 max)/band2 s)^2)/2))</f>
        <v/>
      </c>
      <c r="E68" s="42" t="str">
        <f>IF(B68="","",band3 A_0*EXP(-(((A68-band3 max)/band3 s)^2)/2))</f>
        <v/>
      </c>
      <c r="F68" s="42" t="str">
        <f>IF(B68="","",band4 A_0*EXP(-(((A68-band4 max)/band4 s)^2)/2))</f>
        <v/>
      </c>
      <c r="G68" s="42" t="str">
        <f t="shared" si="0"/>
        <v/>
      </c>
      <c r="H68" s="42" t="str">
        <f t="shared" si="1"/>
        <v/>
      </c>
      <c r="K68" s="1"/>
      <c r="L68" s="3"/>
      <c r="M68" s="2"/>
      <c r="N68" s="2"/>
      <c r="O68" s="2"/>
      <c r="P68" s="2"/>
    </row>
    <row r="69" spans="2:16">
      <c r="B69" s="29"/>
      <c r="C69" s="42" t="str">
        <f>IF(B69="","",band1 A_0*EXP(-(((A69-band1 max)/band1 s)^2)/2))</f>
        <v/>
      </c>
      <c r="D69" s="42" t="str">
        <f>IF(B69="","",band2 A_0*EXP(-(((A69-band2 max)/band2 s)^2)/2))</f>
        <v/>
      </c>
      <c r="E69" s="42" t="str">
        <f>IF(B69="","",band3 A_0*EXP(-(((A69-band3 max)/band3 s)^2)/2))</f>
        <v/>
      </c>
      <c r="F69" s="42" t="str">
        <f>IF(B69="","",band4 A_0*EXP(-(((A69-band4 max)/band4 s)^2)/2))</f>
        <v/>
      </c>
      <c r="G69" s="42" t="str">
        <f t="shared" si="0"/>
        <v/>
      </c>
      <c r="H69" s="42" t="str">
        <f t="shared" si="1"/>
        <v/>
      </c>
      <c r="K69" s="1"/>
      <c r="L69" s="3"/>
      <c r="M69" s="2"/>
      <c r="N69" s="2"/>
      <c r="O69" s="2"/>
      <c r="P69" s="2"/>
    </row>
    <row r="70" spans="2:16">
      <c r="B70" s="29"/>
      <c r="C70" s="42" t="str">
        <f>IF(B70="","",band1 A_0*EXP(-(((A70-band1 max)/band1 s)^2)/2))</f>
        <v/>
      </c>
      <c r="D70" s="42" t="str">
        <f>IF(B70="","",band2 A_0*EXP(-(((A70-band2 max)/band2 s)^2)/2))</f>
        <v/>
      </c>
      <c r="E70" s="42" t="str">
        <f>IF(B70="","",band3 A_0*EXP(-(((A70-band3 max)/band3 s)^2)/2))</f>
        <v/>
      </c>
      <c r="F70" s="42" t="str">
        <f>IF(B70="","",band4 A_0*EXP(-(((A70-band4 max)/band4 s)^2)/2))</f>
        <v/>
      </c>
      <c r="G70" s="42" t="str">
        <f t="shared" si="0"/>
        <v/>
      </c>
      <c r="H70" s="42" t="str">
        <f t="shared" si="1"/>
        <v/>
      </c>
      <c r="K70" s="1"/>
      <c r="L70" s="3"/>
      <c r="M70" s="2"/>
      <c r="N70" s="2"/>
      <c r="O70" s="2"/>
      <c r="P70" s="2"/>
    </row>
    <row r="71" spans="2:16">
      <c r="B71" s="29"/>
      <c r="C71" s="42" t="str">
        <f>IF(B71="","",band1 A_0*EXP(-(((A71-band1 max)/band1 s)^2)/2))</f>
        <v/>
      </c>
      <c r="D71" s="42" t="str">
        <f>IF(B71="","",band2 A_0*EXP(-(((A71-band2 max)/band2 s)^2)/2))</f>
        <v/>
      </c>
      <c r="E71" s="42" t="str">
        <f>IF(B71="","",band3 A_0*EXP(-(((A71-band3 max)/band3 s)^2)/2))</f>
        <v/>
      </c>
      <c r="F71" s="42" t="str">
        <f>IF(B71="","",band4 A_0*EXP(-(((A71-band4 max)/band4 s)^2)/2))</f>
        <v/>
      </c>
      <c r="G71" s="42" t="str">
        <f t="shared" si="0"/>
        <v/>
      </c>
      <c r="H71" s="42" t="str">
        <f t="shared" si="1"/>
        <v/>
      </c>
      <c r="K71" s="1"/>
      <c r="L71" s="3"/>
      <c r="M71" s="2"/>
      <c r="N71" s="2"/>
      <c r="O71" s="2"/>
      <c r="P71" s="2"/>
    </row>
    <row r="72" spans="2:16">
      <c r="B72" s="29"/>
      <c r="C72" s="42" t="str">
        <f>IF(B72="","",band1 A_0*EXP(-(((A72-band1 max)/band1 s)^2)/2))</f>
        <v/>
      </c>
      <c r="D72" s="42" t="str">
        <f>IF(B72="","",band2 A_0*EXP(-(((A72-band2 max)/band2 s)^2)/2))</f>
        <v/>
      </c>
      <c r="E72" s="42" t="str">
        <f>IF(B72="","",band3 A_0*EXP(-(((A72-band3 max)/band3 s)^2)/2))</f>
        <v/>
      </c>
      <c r="F72" s="42" t="str">
        <f>IF(B72="","",band4 A_0*EXP(-(((A72-band4 max)/band4 s)^2)/2))</f>
        <v/>
      </c>
      <c r="G72" s="42" t="str">
        <f t="shared" si="0"/>
        <v/>
      </c>
      <c r="H72" s="42" t="str">
        <f t="shared" si="1"/>
        <v/>
      </c>
      <c r="K72" s="1"/>
      <c r="L72" s="3"/>
      <c r="M72" s="2"/>
      <c r="N72" s="2"/>
      <c r="O72" s="2"/>
      <c r="P72" s="2"/>
    </row>
    <row r="73" spans="2:16">
      <c r="B73" s="29"/>
      <c r="C73" s="42" t="str">
        <f>IF(B73="","",band1 A_0*EXP(-(((A73-band1 max)/band1 s)^2)/2))</f>
        <v/>
      </c>
      <c r="D73" s="42" t="str">
        <f>IF(B73="","",band2 A_0*EXP(-(((A73-band2 max)/band2 s)^2)/2))</f>
        <v/>
      </c>
      <c r="E73" s="42" t="str">
        <f>IF(B73="","",band3 A_0*EXP(-(((A73-band3 max)/band3 s)^2)/2))</f>
        <v/>
      </c>
      <c r="F73" s="42" t="str">
        <f>IF(B73="","",band4 A_0*EXP(-(((A73-band4 max)/band4 s)^2)/2))</f>
        <v/>
      </c>
      <c r="G73" s="42" t="str">
        <f t="shared" si="0"/>
        <v/>
      </c>
      <c r="H73" s="42" t="str">
        <f t="shared" si="1"/>
        <v/>
      </c>
      <c r="K73" s="1"/>
      <c r="L73" s="3"/>
      <c r="M73" s="2"/>
      <c r="N73" s="2"/>
      <c r="O73" s="2"/>
      <c r="P73" s="2"/>
    </row>
    <row r="74" spans="2:16">
      <c r="B74" s="29"/>
      <c r="C74" s="42" t="str">
        <f>IF(B74="","",band1 A_0*EXP(-(((A74-band1 max)/band1 s)^2)/2))</f>
        <v/>
      </c>
      <c r="D74" s="42" t="str">
        <f>IF(B74="","",band2 A_0*EXP(-(((A74-band2 max)/band2 s)^2)/2))</f>
        <v/>
      </c>
      <c r="E74" s="42" t="str">
        <f>IF(B74="","",band3 A_0*EXP(-(((A74-band3 max)/band3 s)^2)/2))</f>
        <v/>
      </c>
      <c r="F74" s="42" t="str">
        <f>IF(B74="","",band4 A_0*EXP(-(((A74-band4 max)/band4 s)^2)/2))</f>
        <v/>
      </c>
      <c r="G74" s="42" t="str">
        <f t="shared" si="0"/>
        <v/>
      </c>
      <c r="H74" s="42" t="str">
        <f t="shared" si="1"/>
        <v/>
      </c>
      <c r="K74" s="1"/>
      <c r="L74" s="3"/>
      <c r="M74" s="2"/>
      <c r="N74" s="2"/>
      <c r="O74" s="2"/>
      <c r="P74" s="2"/>
    </row>
    <row r="75" spans="2:16">
      <c r="B75" s="29"/>
      <c r="C75" s="42" t="str">
        <f>IF(B75="","",band1 A_0*EXP(-(((A75-band1 max)/band1 s)^2)/2))</f>
        <v/>
      </c>
      <c r="D75" s="42" t="str">
        <f>IF(B75="","",band2 A_0*EXP(-(((A75-band2 max)/band2 s)^2)/2))</f>
        <v/>
      </c>
      <c r="E75" s="42" t="str">
        <f>IF(B75="","",band3 A_0*EXP(-(((A75-band3 max)/band3 s)^2)/2))</f>
        <v/>
      </c>
      <c r="F75" s="42" t="str">
        <f>IF(B75="","",band4 A_0*EXP(-(((A75-band4 max)/band4 s)^2)/2))</f>
        <v/>
      </c>
      <c r="G75" s="42" t="str">
        <f t="shared" si="0"/>
        <v/>
      </c>
      <c r="H75" s="42" t="str">
        <f t="shared" si="1"/>
        <v/>
      </c>
      <c r="K75" s="1"/>
      <c r="L75" s="3"/>
      <c r="M75" s="2"/>
      <c r="N75" s="2"/>
      <c r="O75" s="2"/>
      <c r="P75" s="2"/>
    </row>
    <row r="76" spans="2:16">
      <c r="B76" s="29"/>
      <c r="C76" s="42" t="str">
        <f>IF(B76="","",band1 A_0*EXP(-(((A76-band1 max)/band1 s)^2)/2))</f>
        <v/>
      </c>
      <c r="D76" s="42" t="str">
        <f>IF(B76="","",band2 A_0*EXP(-(((A76-band2 max)/band2 s)^2)/2))</f>
        <v/>
      </c>
      <c r="E76" s="42" t="str">
        <f>IF(B76="","",band3 A_0*EXP(-(((A76-band3 max)/band3 s)^2)/2))</f>
        <v/>
      </c>
      <c r="F76" s="42" t="str">
        <f>IF(B76="","",band4 A_0*EXP(-(((A76-band4 max)/band4 s)^2)/2))</f>
        <v/>
      </c>
      <c r="G76" s="42" t="str">
        <f t="shared" si="0"/>
        <v/>
      </c>
      <c r="H76" s="42" t="str">
        <f t="shared" si="1"/>
        <v/>
      </c>
      <c r="K76" s="1"/>
      <c r="L76" s="3"/>
      <c r="M76" s="2"/>
      <c r="N76" s="2"/>
      <c r="O76" s="2"/>
      <c r="P76" s="2"/>
    </row>
    <row r="77" spans="2:16">
      <c r="B77" s="29"/>
      <c r="C77" s="42" t="str">
        <f>IF(B77="","",band1 A_0*EXP(-(((A77-band1 max)/band1 s)^2)/2))</f>
        <v/>
      </c>
      <c r="D77" s="42" t="str">
        <f>IF(B77="","",band2 A_0*EXP(-(((A77-band2 max)/band2 s)^2)/2))</f>
        <v/>
      </c>
      <c r="E77" s="42" t="str">
        <f>IF(B77="","",band3 A_0*EXP(-(((A77-band3 max)/band3 s)^2)/2))</f>
        <v/>
      </c>
      <c r="F77" s="42" t="str">
        <f>IF(B77="","",band4 A_0*EXP(-(((A77-band4 max)/band4 s)^2)/2))</f>
        <v/>
      </c>
      <c r="G77" s="42" t="str">
        <f t="shared" si="0"/>
        <v/>
      </c>
      <c r="H77" s="42" t="str">
        <f t="shared" si="1"/>
        <v/>
      </c>
      <c r="K77" s="1"/>
      <c r="L77" s="3"/>
      <c r="M77" s="2"/>
      <c r="N77" s="2"/>
      <c r="O77" s="2"/>
      <c r="P77" s="2"/>
    </row>
    <row r="78" spans="2:16">
      <c r="B78" s="29"/>
      <c r="C78" s="42" t="str">
        <f>IF(B78="","",band1 A_0*EXP(-(((A78-band1 max)/band1 s)^2)/2))</f>
        <v/>
      </c>
      <c r="D78" s="42" t="str">
        <f>IF(B78="","",band2 A_0*EXP(-(((A78-band2 max)/band2 s)^2)/2))</f>
        <v/>
      </c>
      <c r="E78" s="42" t="str">
        <f>IF(B78="","",band3 A_0*EXP(-(((A78-band3 max)/band3 s)^2)/2))</f>
        <v/>
      </c>
      <c r="F78" s="42" t="str">
        <f>IF(B78="","",band4 A_0*EXP(-(((A78-band4 max)/band4 s)^2)/2))</f>
        <v/>
      </c>
      <c r="G78" s="42" t="str">
        <f t="shared" ref="G78:G138" si="2">IF(B78="","",SUM(C78:F78))</f>
        <v/>
      </c>
      <c r="H78" s="42" t="str">
        <f t="shared" ref="H78:H138" si="3">IF(B78="","",(B78-G78)^2)</f>
        <v/>
      </c>
      <c r="K78" s="1"/>
      <c r="L78" s="3"/>
      <c r="M78" s="2"/>
      <c r="N78" s="2"/>
      <c r="O78" s="2"/>
      <c r="P78" s="2"/>
    </row>
    <row r="79" spans="2:16">
      <c r="B79" s="29"/>
      <c r="C79" s="42" t="str">
        <f>IF(B79="","",band1 A_0*EXP(-(((A79-band1 max)/band1 s)^2)/2))</f>
        <v/>
      </c>
      <c r="D79" s="42" t="str">
        <f>IF(B79="","",band2 A_0*EXP(-(((A79-band2 max)/band2 s)^2)/2))</f>
        <v/>
      </c>
      <c r="E79" s="42" t="str">
        <f>IF(B79="","",band3 A_0*EXP(-(((A79-band3 max)/band3 s)^2)/2))</f>
        <v/>
      </c>
      <c r="F79" s="42" t="str">
        <f>IF(B79="","",band4 A_0*EXP(-(((A79-band4 max)/band4 s)^2)/2))</f>
        <v/>
      </c>
      <c r="G79" s="42" t="str">
        <f t="shared" si="2"/>
        <v/>
      </c>
      <c r="H79" s="42" t="str">
        <f t="shared" si="3"/>
        <v/>
      </c>
      <c r="K79" s="1"/>
      <c r="L79" s="3"/>
      <c r="M79" s="2"/>
      <c r="N79" s="2"/>
      <c r="O79" s="2"/>
      <c r="P79" s="2"/>
    </row>
    <row r="80" spans="2:16">
      <c r="B80" s="29"/>
      <c r="C80" s="42" t="str">
        <f>IF(B80="","",band1 A_0*EXP(-(((A80-band1 max)/band1 s)^2)/2))</f>
        <v/>
      </c>
      <c r="D80" s="42" t="str">
        <f>IF(B80="","",band2 A_0*EXP(-(((A80-band2 max)/band2 s)^2)/2))</f>
        <v/>
      </c>
      <c r="E80" s="42" t="str">
        <f>IF(B80="","",band3 A_0*EXP(-(((A80-band3 max)/band3 s)^2)/2))</f>
        <v/>
      </c>
      <c r="F80" s="42" t="str">
        <f>IF(B80="","",band4 A_0*EXP(-(((A80-band4 max)/band4 s)^2)/2))</f>
        <v/>
      </c>
      <c r="G80" s="42" t="str">
        <f t="shared" si="2"/>
        <v/>
      </c>
      <c r="H80" s="42" t="str">
        <f t="shared" si="3"/>
        <v/>
      </c>
      <c r="K80" s="1"/>
      <c r="L80" s="3"/>
      <c r="M80" s="2"/>
      <c r="N80" s="2"/>
      <c r="O80" s="2"/>
      <c r="P80" s="2"/>
    </row>
    <row r="81" spans="2:16">
      <c r="B81" s="29"/>
      <c r="C81" s="42" t="str">
        <f>IF(B81="","",band1 A_0*EXP(-(((A81-band1 max)/band1 s)^2)/2))</f>
        <v/>
      </c>
      <c r="D81" s="42" t="str">
        <f>IF(B81="","",band2 A_0*EXP(-(((A81-band2 max)/band2 s)^2)/2))</f>
        <v/>
      </c>
      <c r="E81" s="42" t="str">
        <f>IF(B81="","",band3 A_0*EXP(-(((A81-band3 max)/band3 s)^2)/2))</f>
        <v/>
      </c>
      <c r="F81" s="42" t="str">
        <f>IF(B81="","",band4 A_0*EXP(-(((A81-band4 max)/band4 s)^2)/2))</f>
        <v/>
      </c>
      <c r="G81" s="42" t="str">
        <f t="shared" si="2"/>
        <v/>
      </c>
      <c r="H81" s="42" t="str">
        <f t="shared" si="3"/>
        <v/>
      </c>
      <c r="K81" s="1"/>
      <c r="L81" s="3"/>
      <c r="M81" s="2"/>
      <c r="N81" s="2"/>
      <c r="O81" s="2"/>
      <c r="P81" s="2"/>
    </row>
    <row r="82" spans="2:16">
      <c r="B82" s="29"/>
      <c r="C82" s="42" t="str">
        <f>IF(B82="","",band1 A_0*EXP(-(((A82-band1 max)/band1 s)^2)/2))</f>
        <v/>
      </c>
      <c r="D82" s="42" t="str">
        <f>IF(B82="","",band2 A_0*EXP(-(((A82-band2 max)/band2 s)^2)/2))</f>
        <v/>
      </c>
      <c r="E82" s="42" t="str">
        <f>IF(B82="","",band3 A_0*EXP(-(((A82-band3 max)/band3 s)^2)/2))</f>
        <v/>
      </c>
      <c r="F82" s="42" t="str">
        <f>IF(B82="","",band4 A_0*EXP(-(((A82-band4 max)/band4 s)^2)/2))</f>
        <v/>
      </c>
      <c r="G82" s="42" t="str">
        <f t="shared" si="2"/>
        <v/>
      </c>
      <c r="H82" s="42" t="str">
        <f t="shared" si="3"/>
        <v/>
      </c>
      <c r="K82" s="1"/>
      <c r="L82" s="3"/>
      <c r="M82" s="2"/>
      <c r="N82" s="2"/>
      <c r="O82" s="2"/>
      <c r="P82" s="2"/>
    </row>
    <row r="83" spans="2:16">
      <c r="B83" s="29"/>
      <c r="C83" s="42" t="str">
        <f>IF(B83="","",band1 A_0*EXP(-(((A83-band1 max)/band1 s)^2)/2))</f>
        <v/>
      </c>
      <c r="D83" s="42" t="str">
        <f>IF(B83="","",band2 A_0*EXP(-(((A83-band2 max)/band2 s)^2)/2))</f>
        <v/>
      </c>
      <c r="E83" s="42" t="str">
        <f>IF(B83="","",band3 A_0*EXP(-(((A83-band3 max)/band3 s)^2)/2))</f>
        <v/>
      </c>
      <c r="F83" s="42" t="str">
        <f>IF(B83="","",band4 A_0*EXP(-(((A83-band4 max)/band4 s)^2)/2))</f>
        <v/>
      </c>
      <c r="G83" s="42" t="str">
        <f t="shared" si="2"/>
        <v/>
      </c>
      <c r="H83" s="42" t="str">
        <f t="shared" si="3"/>
        <v/>
      </c>
      <c r="K83" s="1"/>
      <c r="L83" s="3"/>
      <c r="M83" s="2"/>
      <c r="N83" s="2"/>
      <c r="O83" s="2"/>
      <c r="P83" s="2"/>
    </row>
    <row r="84" spans="2:16">
      <c r="B84" s="29"/>
      <c r="C84" s="42" t="str">
        <f>IF(B84="","",band1 A_0*EXP(-(((A84-band1 max)/band1 s)^2)/2))</f>
        <v/>
      </c>
      <c r="D84" s="42" t="str">
        <f>IF(B84="","",band2 A_0*EXP(-(((A84-band2 max)/band2 s)^2)/2))</f>
        <v/>
      </c>
      <c r="E84" s="42" t="str">
        <f>IF(B84="","",band3 A_0*EXP(-(((A84-band3 max)/band3 s)^2)/2))</f>
        <v/>
      </c>
      <c r="F84" s="42" t="str">
        <f>IF(B84="","",band4 A_0*EXP(-(((A84-band4 max)/band4 s)^2)/2))</f>
        <v/>
      </c>
      <c r="G84" s="42" t="str">
        <f t="shared" si="2"/>
        <v/>
      </c>
      <c r="H84" s="42" t="str">
        <f t="shared" si="3"/>
        <v/>
      </c>
      <c r="K84" s="1"/>
      <c r="L84" s="3"/>
      <c r="M84" s="2"/>
      <c r="N84" s="2"/>
      <c r="O84" s="2"/>
      <c r="P84" s="2"/>
    </row>
    <row r="85" spans="2:16">
      <c r="B85" s="29"/>
      <c r="C85" s="42" t="str">
        <f>IF(B85="","",band1 A_0*EXP(-(((A85-band1 max)/band1 s)^2)/2))</f>
        <v/>
      </c>
      <c r="D85" s="42" t="str">
        <f>IF(B85="","",band2 A_0*EXP(-(((A85-band2 max)/band2 s)^2)/2))</f>
        <v/>
      </c>
      <c r="E85" s="42" t="str">
        <f>IF(B85="","",band3 A_0*EXP(-(((A85-band3 max)/band3 s)^2)/2))</f>
        <v/>
      </c>
      <c r="F85" s="42" t="str">
        <f>IF(B85="","",band4 A_0*EXP(-(((A85-band4 max)/band4 s)^2)/2))</f>
        <v/>
      </c>
      <c r="G85" s="42" t="str">
        <f t="shared" si="2"/>
        <v/>
      </c>
      <c r="H85" s="42" t="str">
        <f t="shared" si="3"/>
        <v/>
      </c>
      <c r="K85" s="1"/>
      <c r="L85" s="3"/>
      <c r="M85" s="2"/>
      <c r="N85" s="2"/>
      <c r="O85" s="2"/>
      <c r="P85" s="2"/>
    </row>
    <row r="86" spans="2:16">
      <c r="B86" s="29"/>
      <c r="C86" s="42" t="str">
        <f>IF(B86="","",band1 A_0*EXP(-(((A86-band1 max)/band1 s)^2)/2))</f>
        <v/>
      </c>
      <c r="D86" s="42" t="str">
        <f>IF(B86="","",band2 A_0*EXP(-(((A86-band2 max)/band2 s)^2)/2))</f>
        <v/>
      </c>
      <c r="E86" s="42" t="str">
        <f>IF(B86="","",band3 A_0*EXP(-(((A86-band3 max)/band3 s)^2)/2))</f>
        <v/>
      </c>
      <c r="F86" s="42" t="str">
        <f>IF(B86="","",band4 A_0*EXP(-(((A86-band4 max)/band4 s)^2)/2))</f>
        <v/>
      </c>
      <c r="G86" s="42" t="str">
        <f t="shared" si="2"/>
        <v/>
      </c>
      <c r="H86" s="42" t="str">
        <f t="shared" si="3"/>
        <v/>
      </c>
      <c r="K86" s="1"/>
      <c r="L86" s="3"/>
      <c r="M86" s="2"/>
      <c r="N86" s="2"/>
      <c r="O86" s="2"/>
      <c r="P86" s="2"/>
    </row>
    <row r="87" spans="2:16">
      <c r="B87" s="29"/>
      <c r="C87" s="42" t="str">
        <f>IF(B87="","",band1 A_0*EXP(-(((A87-band1 max)/band1 s)^2)/2))</f>
        <v/>
      </c>
      <c r="D87" s="42" t="str">
        <f>IF(B87="","",band2 A_0*EXP(-(((A87-band2 max)/band2 s)^2)/2))</f>
        <v/>
      </c>
      <c r="E87" s="42" t="str">
        <f>IF(B87="","",band3 A_0*EXP(-(((A87-band3 max)/band3 s)^2)/2))</f>
        <v/>
      </c>
      <c r="F87" s="42" t="str">
        <f>IF(B87="","",band4 A_0*EXP(-(((A87-band4 max)/band4 s)^2)/2))</f>
        <v/>
      </c>
      <c r="G87" s="42" t="str">
        <f t="shared" si="2"/>
        <v/>
      </c>
      <c r="H87" s="42" t="str">
        <f t="shared" si="3"/>
        <v/>
      </c>
      <c r="K87" s="1"/>
      <c r="L87" s="3"/>
      <c r="M87" s="2"/>
      <c r="N87" s="2"/>
      <c r="O87" s="2"/>
      <c r="P87" s="2"/>
    </row>
    <row r="88" spans="2:16">
      <c r="B88" s="29"/>
      <c r="C88" s="42" t="str">
        <f>IF(B88="","",band1 A_0*EXP(-(((A88-band1 max)/band1 s)^2)/2))</f>
        <v/>
      </c>
      <c r="D88" s="42" t="str">
        <f>IF(B88="","",band2 A_0*EXP(-(((A88-band2 max)/band2 s)^2)/2))</f>
        <v/>
      </c>
      <c r="E88" s="42" t="str">
        <f>IF(B88="","",band3 A_0*EXP(-(((A88-band3 max)/band3 s)^2)/2))</f>
        <v/>
      </c>
      <c r="F88" s="42" t="str">
        <f>IF(B88="","",band4 A_0*EXP(-(((A88-band4 max)/band4 s)^2)/2))</f>
        <v/>
      </c>
      <c r="G88" s="42" t="str">
        <f t="shared" si="2"/>
        <v/>
      </c>
      <c r="H88" s="42" t="str">
        <f t="shared" si="3"/>
        <v/>
      </c>
      <c r="K88" s="1"/>
      <c r="L88" s="3"/>
      <c r="M88" s="2"/>
      <c r="N88" s="2"/>
      <c r="O88" s="2"/>
      <c r="P88" s="2"/>
    </row>
    <row r="89" spans="2:16">
      <c r="B89" s="29"/>
      <c r="C89" s="42" t="str">
        <f>IF(B89="","",band1 A_0*EXP(-(((A89-band1 max)/band1 s)^2)/2))</f>
        <v/>
      </c>
      <c r="D89" s="42" t="str">
        <f>IF(B89="","",band2 A_0*EXP(-(((A89-band2 max)/band2 s)^2)/2))</f>
        <v/>
      </c>
      <c r="E89" s="42" t="str">
        <f>IF(B89="","",band3 A_0*EXP(-(((A89-band3 max)/band3 s)^2)/2))</f>
        <v/>
      </c>
      <c r="F89" s="42" t="str">
        <f>IF(B89="","",band4 A_0*EXP(-(((A89-band4 max)/band4 s)^2)/2))</f>
        <v/>
      </c>
      <c r="G89" s="42" t="str">
        <f t="shared" si="2"/>
        <v/>
      </c>
      <c r="H89" s="42" t="str">
        <f t="shared" si="3"/>
        <v/>
      </c>
      <c r="K89" s="1"/>
      <c r="L89" s="3"/>
      <c r="M89" s="2"/>
      <c r="N89" s="2"/>
      <c r="O89" s="2"/>
      <c r="P89" s="2"/>
    </row>
    <row r="90" spans="2:16">
      <c r="B90" s="29"/>
      <c r="C90" s="42" t="str">
        <f>IF(B90="","",band1 A_0*EXP(-(((A90-band1 max)/band1 s)^2)/2))</f>
        <v/>
      </c>
      <c r="D90" s="42" t="str">
        <f>IF(B90="","",band2 A_0*EXP(-(((A90-band2 max)/band2 s)^2)/2))</f>
        <v/>
      </c>
      <c r="E90" s="42" t="str">
        <f>IF(B90="","",band3 A_0*EXP(-(((A90-band3 max)/band3 s)^2)/2))</f>
        <v/>
      </c>
      <c r="F90" s="42" t="str">
        <f>IF(B90="","",band4 A_0*EXP(-(((A90-band4 max)/band4 s)^2)/2))</f>
        <v/>
      </c>
      <c r="G90" s="42" t="str">
        <f t="shared" si="2"/>
        <v/>
      </c>
      <c r="H90" s="42" t="str">
        <f t="shared" si="3"/>
        <v/>
      </c>
      <c r="K90" s="1"/>
      <c r="L90" s="3"/>
      <c r="M90" s="2"/>
      <c r="N90" s="2"/>
      <c r="O90" s="2"/>
      <c r="P90" s="2"/>
    </row>
    <row r="91" spans="2:16">
      <c r="B91" s="29"/>
      <c r="C91" s="42" t="str">
        <f>IF(B91="","",band1 A_0*EXP(-(((A91-band1 max)/band1 s)^2)/2))</f>
        <v/>
      </c>
      <c r="D91" s="42" t="str">
        <f>IF(B91="","",band2 A_0*EXP(-(((A91-band2 max)/band2 s)^2)/2))</f>
        <v/>
      </c>
      <c r="E91" s="42" t="str">
        <f>IF(B91="","",band3 A_0*EXP(-(((A91-band3 max)/band3 s)^2)/2))</f>
        <v/>
      </c>
      <c r="F91" s="42" t="str">
        <f>IF(B91="","",band4 A_0*EXP(-(((A91-band4 max)/band4 s)^2)/2))</f>
        <v/>
      </c>
      <c r="G91" s="42" t="str">
        <f t="shared" si="2"/>
        <v/>
      </c>
      <c r="H91" s="42" t="str">
        <f t="shared" si="3"/>
        <v/>
      </c>
      <c r="K91" s="1"/>
      <c r="L91" s="3"/>
      <c r="M91" s="2"/>
      <c r="N91" s="2"/>
      <c r="O91" s="2"/>
      <c r="P91" s="2"/>
    </row>
    <row r="92" spans="2:16">
      <c r="B92" s="29"/>
      <c r="C92" s="42" t="str">
        <f>IF(B92="","",band1 A_0*EXP(-(((A92-band1 max)/band1 s)^2)/2))</f>
        <v/>
      </c>
      <c r="D92" s="42" t="str">
        <f>IF(B92="","",band2 A_0*EXP(-(((A92-band2 max)/band2 s)^2)/2))</f>
        <v/>
      </c>
      <c r="E92" s="42" t="str">
        <f>IF(B92="","",band3 A_0*EXP(-(((A92-band3 max)/band3 s)^2)/2))</f>
        <v/>
      </c>
      <c r="F92" s="42" t="str">
        <f>IF(B92="","",band4 A_0*EXP(-(((A92-band4 max)/band4 s)^2)/2))</f>
        <v/>
      </c>
      <c r="G92" s="42" t="str">
        <f t="shared" si="2"/>
        <v/>
      </c>
      <c r="H92" s="42" t="str">
        <f t="shared" si="3"/>
        <v/>
      </c>
      <c r="K92" s="1"/>
      <c r="L92" s="3"/>
      <c r="M92" s="2"/>
      <c r="N92" s="2"/>
      <c r="O92" s="2"/>
      <c r="P92" s="2"/>
    </row>
    <row r="93" spans="2:16">
      <c r="B93" s="29"/>
      <c r="C93" s="42" t="str">
        <f>IF(B93="","",band1 A_0*EXP(-(((A93-band1 max)/band1 s)^2)/2))</f>
        <v/>
      </c>
      <c r="D93" s="42" t="str">
        <f>IF(B93="","",band2 A_0*EXP(-(((A93-band2 max)/band2 s)^2)/2))</f>
        <v/>
      </c>
      <c r="E93" s="42" t="str">
        <f>IF(B93="","",band3 A_0*EXP(-(((A93-band3 max)/band3 s)^2)/2))</f>
        <v/>
      </c>
      <c r="F93" s="42" t="str">
        <f>IF(B93="","",band4 A_0*EXP(-(((A93-band4 max)/band4 s)^2)/2))</f>
        <v/>
      </c>
      <c r="G93" s="42" t="str">
        <f t="shared" si="2"/>
        <v/>
      </c>
      <c r="H93" s="42" t="str">
        <f t="shared" si="3"/>
        <v/>
      </c>
      <c r="K93" s="1"/>
      <c r="L93" s="3"/>
      <c r="M93" s="2"/>
      <c r="N93" s="2"/>
      <c r="O93" s="2"/>
      <c r="P93" s="2"/>
    </row>
    <row r="94" spans="2:16">
      <c r="B94" s="29"/>
      <c r="C94" s="42" t="str">
        <f>IF(B94="","",band1 A_0*EXP(-(((A94-band1 max)/band1 s)^2)/2))</f>
        <v/>
      </c>
      <c r="D94" s="42" t="str">
        <f>IF(B94="","",band2 A_0*EXP(-(((A94-band2 max)/band2 s)^2)/2))</f>
        <v/>
      </c>
      <c r="E94" s="42" t="str">
        <f>IF(B94="","",band3 A_0*EXP(-(((A94-band3 max)/band3 s)^2)/2))</f>
        <v/>
      </c>
      <c r="F94" s="42" t="str">
        <f>IF(B94="","",band4 A_0*EXP(-(((A94-band4 max)/band4 s)^2)/2))</f>
        <v/>
      </c>
      <c r="G94" s="42" t="str">
        <f t="shared" si="2"/>
        <v/>
      </c>
      <c r="H94" s="42" t="str">
        <f t="shared" si="3"/>
        <v/>
      </c>
      <c r="K94" s="1"/>
      <c r="L94" s="3"/>
      <c r="M94" s="2"/>
      <c r="N94" s="2"/>
      <c r="O94" s="2"/>
      <c r="P94" s="2"/>
    </row>
    <row r="95" spans="2:16">
      <c r="B95" s="29"/>
      <c r="C95" s="42" t="str">
        <f>IF(B95="","",band1 A_0*EXP(-(((A95-band1 max)/band1 s)^2)/2))</f>
        <v/>
      </c>
      <c r="D95" s="42" t="str">
        <f>IF(B95="","",band2 A_0*EXP(-(((A95-band2 max)/band2 s)^2)/2))</f>
        <v/>
      </c>
      <c r="E95" s="42" t="str">
        <f>IF(B95="","",band3 A_0*EXP(-(((A95-band3 max)/band3 s)^2)/2))</f>
        <v/>
      </c>
      <c r="F95" s="42" t="str">
        <f>IF(B95="","",band4 A_0*EXP(-(((A95-band4 max)/band4 s)^2)/2))</f>
        <v/>
      </c>
      <c r="G95" s="42" t="str">
        <f t="shared" si="2"/>
        <v/>
      </c>
      <c r="H95" s="42" t="str">
        <f t="shared" si="3"/>
        <v/>
      </c>
      <c r="K95" s="1"/>
      <c r="L95" s="3"/>
      <c r="M95" s="2"/>
      <c r="N95" s="2"/>
      <c r="O95" s="2"/>
      <c r="P95" s="2"/>
    </row>
    <row r="96" spans="2:16">
      <c r="B96" s="29"/>
      <c r="C96" s="42" t="str">
        <f>IF(B96="","",band1 A_0*EXP(-(((A96-band1 max)/band1 s)^2)/2))</f>
        <v/>
      </c>
      <c r="D96" s="42" t="str">
        <f>IF(B96="","",band2 A_0*EXP(-(((A96-band2 max)/band2 s)^2)/2))</f>
        <v/>
      </c>
      <c r="E96" s="42" t="str">
        <f>IF(B96="","",band3 A_0*EXP(-(((A96-band3 max)/band3 s)^2)/2))</f>
        <v/>
      </c>
      <c r="F96" s="42" t="str">
        <f>IF(B96="","",band4 A_0*EXP(-(((A96-band4 max)/band4 s)^2)/2))</f>
        <v/>
      </c>
      <c r="G96" s="42" t="str">
        <f t="shared" si="2"/>
        <v/>
      </c>
      <c r="H96" s="42" t="str">
        <f t="shared" si="3"/>
        <v/>
      </c>
      <c r="K96" s="1"/>
      <c r="L96" s="3"/>
      <c r="M96" s="2"/>
      <c r="N96" s="2"/>
      <c r="O96" s="2"/>
      <c r="P96" s="2"/>
    </row>
    <row r="97" spans="2:16">
      <c r="B97" s="29"/>
      <c r="C97" s="42" t="str">
        <f>IF(B97="","",band1 A_0*EXP(-(((A97-band1 max)/band1 s)^2)/2))</f>
        <v/>
      </c>
      <c r="D97" s="42" t="str">
        <f>IF(B97="","",band2 A_0*EXP(-(((A97-band2 max)/band2 s)^2)/2))</f>
        <v/>
      </c>
      <c r="E97" s="42" t="str">
        <f>IF(B97="","",band3 A_0*EXP(-(((A97-band3 max)/band3 s)^2)/2))</f>
        <v/>
      </c>
      <c r="F97" s="42" t="str">
        <f>IF(B97="","",band4 A_0*EXP(-(((A97-band4 max)/band4 s)^2)/2))</f>
        <v/>
      </c>
      <c r="G97" s="42" t="str">
        <f t="shared" si="2"/>
        <v/>
      </c>
      <c r="H97" s="42" t="str">
        <f t="shared" si="3"/>
        <v/>
      </c>
      <c r="K97" s="1"/>
      <c r="L97" s="3"/>
      <c r="M97" s="2"/>
      <c r="N97" s="2"/>
      <c r="O97" s="2"/>
      <c r="P97" s="2"/>
    </row>
    <row r="98" spans="2:16">
      <c r="B98" s="29"/>
      <c r="C98" s="42" t="str">
        <f>IF(B98="","",band1 A_0*EXP(-(((A98-band1 max)/band1 s)^2)/2))</f>
        <v/>
      </c>
      <c r="D98" s="42" t="str">
        <f>IF(B98="","",band2 A_0*EXP(-(((A98-band2 max)/band2 s)^2)/2))</f>
        <v/>
      </c>
      <c r="E98" s="42" t="str">
        <f>IF(B98="","",band3 A_0*EXP(-(((A98-band3 max)/band3 s)^2)/2))</f>
        <v/>
      </c>
      <c r="F98" s="42" t="str">
        <f>IF(B98="","",band4 A_0*EXP(-(((A98-band4 max)/band4 s)^2)/2))</f>
        <v/>
      </c>
      <c r="G98" s="42" t="str">
        <f t="shared" si="2"/>
        <v/>
      </c>
      <c r="H98" s="42" t="str">
        <f t="shared" si="3"/>
        <v/>
      </c>
      <c r="K98" s="1"/>
      <c r="L98" s="3"/>
      <c r="M98" s="2"/>
      <c r="N98" s="2"/>
      <c r="O98" s="2"/>
      <c r="P98" s="2"/>
    </row>
    <row r="99" spans="2:16">
      <c r="B99" s="29"/>
      <c r="C99" s="42" t="str">
        <f>IF(B99="","",band1 A_0*EXP(-(((A99-band1 max)/band1 s)^2)/2))</f>
        <v/>
      </c>
      <c r="D99" s="42" t="str">
        <f>IF(B99="","",band2 A_0*EXP(-(((A99-band2 max)/band2 s)^2)/2))</f>
        <v/>
      </c>
      <c r="E99" s="42" t="str">
        <f>IF(B99="","",band3 A_0*EXP(-(((A99-band3 max)/band3 s)^2)/2))</f>
        <v/>
      </c>
      <c r="F99" s="42" t="str">
        <f>IF(B99="","",band4 A_0*EXP(-(((A99-band4 max)/band4 s)^2)/2))</f>
        <v/>
      </c>
      <c r="G99" s="42" t="str">
        <f t="shared" si="2"/>
        <v/>
      </c>
      <c r="H99" s="42" t="str">
        <f t="shared" si="3"/>
        <v/>
      </c>
      <c r="K99" s="1"/>
      <c r="L99" s="3"/>
      <c r="M99" s="2"/>
      <c r="N99" s="2"/>
      <c r="O99" s="2"/>
      <c r="P99" s="2"/>
    </row>
    <row r="100" spans="2:16">
      <c r="B100" s="29"/>
      <c r="C100" s="42" t="str">
        <f>IF(B100="","",band1 A_0*EXP(-(((A100-band1 max)/band1 s)^2)/2))</f>
        <v/>
      </c>
      <c r="D100" s="42" t="str">
        <f>IF(B100="","",band2 A_0*EXP(-(((A100-band2 max)/band2 s)^2)/2))</f>
        <v/>
      </c>
      <c r="E100" s="42" t="str">
        <f>IF(B100="","",band3 A_0*EXP(-(((A100-band3 max)/band3 s)^2)/2))</f>
        <v/>
      </c>
      <c r="F100" s="42" t="str">
        <f>IF(B100="","",band4 A_0*EXP(-(((A100-band4 max)/band4 s)^2)/2))</f>
        <v/>
      </c>
      <c r="G100" s="42" t="str">
        <f t="shared" si="2"/>
        <v/>
      </c>
      <c r="H100" s="42" t="str">
        <f t="shared" si="3"/>
        <v/>
      </c>
      <c r="K100" s="1"/>
      <c r="L100" s="3"/>
      <c r="M100" s="2"/>
      <c r="N100" s="2"/>
      <c r="O100" s="2"/>
      <c r="P100" s="2"/>
    </row>
    <row r="101" spans="2:16">
      <c r="B101" s="29"/>
      <c r="C101" s="42" t="str">
        <f>IF(B101="","",band1 A_0*EXP(-(((A101-band1 max)/band1 s)^2)/2))</f>
        <v/>
      </c>
      <c r="D101" s="42" t="str">
        <f>IF(B101="","",band2 A_0*EXP(-(((A101-band2 max)/band2 s)^2)/2))</f>
        <v/>
      </c>
      <c r="E101" s="42" t="str">
        <f>IF(B101="","",band3 A_0*EXP(-(((A101-band3 max)/band3 s)^2)/2))</f>
        <v/>
      </c>
      <c r="F101" s="42" t="str">
        <f>IF(B101="","",band4 A_0*EXP(-(((A101-band4 max)/band4 s)^2)/2))</f>
        <v/>
      </c>
      <c r="G101" s="42" t="str">
        <f t="shared" si="2"/>
        <v/>
      </c>
      <c r="H101" s="42" t="str">
        <f t="shared" si="3"/>
        <v/>
      </c>
      <c r="K101" s="1"/>
      <c r="L101" s="3"/>
      <c r="M101" s="2"/>
      <c r="N101" s="2"/>
      <c r="O101" s="2"/>
      <c r="P101" s="2"/>
    </row>
    <row r="102" spans="2:16">
      <c r="B102" s="29"/>
      <c r="C102" s="42" t="str">
        <f>IF(B102="","",band1 A_0*EXP(-(((A102-band1 max)/band1 s)^2)/2))</f>
        <v/>
      </c>
      <c r="D102" s="42" t="str">
        <f>IF(B102="","",band2 A_0*EXP(-(((A102-band2 max)/band2 s)^2)/2))</f>
        <v/>
      </c>
      <c r="E102" s="42" t="str">
        <f>IF(B102="","",band3 A_0*EXP(-(((A102-band3 max)/band3 s)^2)/2))</f>
        <v/>
      </c>
      <c r="F102" s="42" t="str">
        <f>IF(B102="","",band4 A_0*EXP(-(((A102-band4 max)/band4 s)^2)/2))</f>
        <v/>
      </c>
      <c r="G102" s="42" t="str">
        <f t="shared" si="2"/>
        <v/>
      </c>
      <c r="H102" s="42" t="str">
        <f t="shared" si="3"/>
        <v/>
      </c>
      <c r="K102" s="1"/>
      <c r="L102" s="3"/>
      <c r="M102" s="2"/>
      <c r="N102" s="2"/>
      <c r="O102" s="2"/>
      <c r="P102" s="2"/>
    </row>
    <row r="103" spans="2:16">
      <c r="B103" s="29"/>
      <c r="C103" s="42" t="str">
        <f>IF(B103="","",band1 A_0*EXP(-(((A103-band1 max)/band1 s)^2)/2))</f>
        <v/>
      </c>
      <c r="D103" s="42" t="str">
        <f>IF(B103="","",band2 A_0*EXP(-(((A103-band2 max)/band2 s)^2)/2))</f>
        <v/>
      </c>
      <c r="E103" s="42" t="str">
        <f>IF(B103="","",band3 A_0*EXP(-(((A103-band3 max)/band3 s)^2)/2))</f>
        <v/>
      </c>
      <c r="F103" s="42" t="str">
        <f>IF(B103="","",band4 A_0*EXP(-(((A103-band4 max)/band4 s)^2)/2))</f>
        <v/>
      </c>
      <c r="G103" s="42" t="str">
        <f t="shared" si="2"/>
        <v/>
      </c>
      <c r="H103" s="42" t="str">
        <f t="shared" si="3"/>
        <v/>
      </c>
      <c r="K103" s="1"/>
      <c r="L103" s="3"/>
      <c r="M103" s="2"/>
      <c r="N103" s="2"/>
      <c r="O103" s="2"/>
      <c r="P103" s="2"/>
    </row>
    <row r="104" spans="2:16">
      <c r="B104" s="29"/>
      <c r="C104" s="42" t="str">
        <f>IF(B104="","",band1 A_0*EXP(-(((A104-band1 max)/band1 s)^2)/2))</f>
        <v/>
      </c>
      <c r="D104" s="42" t="str">
        <f>IF(B104="","",band2 A_0*EXP(-(((A104-band2 max)/band2 s)^2)/2))</f>
        <v/>
      </c>
      <c r="E104" s="42" t="str">
        <f>IF(B104="","",band3 A_0*EXP(-(((A104-band3 max)/band3 s)^2)/2))</f>
        <v/>
      </c>
      <c r="F104" s="42" t="str">
        <f>IF(B104="","",band4 A_0*EXP(-(((A104-band4 max)/band4 s)^2)/2))</f>
        <v/>
      </c>
      <c r="G104" s="42" t="str">
        <f t="shared" si="2"/>
        <v/>
      </c>
      <c r="H104" s="42" t="str">
        <f t="shared" si="3"/>
        <v/>
      </c>
      <c r="K104" s="1"/>
      <c r="L104" s="3"/>
      <c r="M104" s="2"/>
      <c r="N104" s="2"/>
      <c r="O104" s="2"/>
      <c r="P104" s="2"/>
    </row>
    <row r="105" spans="2:16">
      <c r="B105" s="29"/>
      <c r="C105" s="42" t="str">
        <f>IF(B105="","",band1 A_0*EXP(-(((A105-band1 max)/band1 s)^2)/2))</f>
        <v/>
      </c>
      <c r="D105" s="42" t="str">
        <f>IF(B105="","",band2 A_0*EXP(-(((A105-band2 max)/band2 s)^2)/2))</f>
        <v/>
      </c>
      <c r="E105" s="42" t="str">
        <f>IF(B105="","",band3 A_0*EXP(-(((A105-band3 max)/band3 s)^2)/2))</f>
        <v/>
      </c>
      <c r="F105" s="42" t="str">
        <f>IF(B105="","",band4 A_0*EXP(-(((A105-band4 max)/band4 s)^2)/2))</f>
        <v/>
      </c>
      <c r="G105" s="42" t="str">
        <f t="shared" si="2"/>
        <v/>
      </c>
      <c r="H105" s="42" t="str">
        <f t="shared" si="3"/>
        <v/>
      </c>
      <c r="K105" s="1"/>
      <c r="L105" s="3"/>
      <c r="M105" s="2"/>
      <c r="N105" s="2"/>
      <c r="O105" s="2"/>
      <c r="P105" s="2"/>
    </row>
    <row r="106" spans="2:16">
      <c r="B106" s="29"/>
      <c r="C106" s="42" t="str">
        <f>IF(B106="","",band1 A_0*EXP(-(((A106-band1 max)/band1 s)^2)/2))</f>
        <v/>
      </c>
      <c r="D106" s="42" t="str">
        <f>IF(B106="","",band2 A_0*EXP(-(((A106-band2 max)/band2 s)^2)/2))</f>
        <v/>
      </c>
      <c r="E106" s="42" t="str">
        <f>IF(B106="","",band3 A_0*EXP(-(((A106-band3 max)/band3 s)^2)/2))</f>
        <v/>
      </c>
      <c r="F106" s="42" t="str">
        <f>IF(B106="","",band4 A_0*EXP(-(((A106-band4 max)/band4 s)^2)/2))</f>
        <v/>
      </c>
      <c r="G106" s="42" t="str">
        <f t="shared" si="2"/>
        <v/>
      </c>
      <c r="H106" s="42" t="str">
        <f t="shared" si="3"/>
        <v/>
      </c>
      <c r="K106" s="1"/>
      <c r="L106" s="3"/>
      <c r="M106" s="2"/>
      <c r="N106" s="2"/>
      <c r="O106" s="2"/>
      <c r="P106" s="2"/>
    </row>
    <row r="107" spans="2:16">
      <c r="B107" s="29"/>
      <c r="C107" s="42" t="str">
        <f>IF(B107="","",band1 A_0*EXP(-(((A107-band1 max)/band1 s)^2)/2))</f>
        <v/>
      </c>
      <c r="D107" s="42" t="str">
        <f>IF(B107="","",band2 A_0*EXP(-(((A107-band2 max)/band2 s)^2)/2))</f>
        <v/>
      </c>
      <c r="E107" s="42" t="str">
        <f>IF(B107="","",band3 A_0*EXP(-(((A107-band3 max)/band3 s)^2)/2))</f>
        <v/>
      </c>
      <c r="F107" s="42" t="str">
        <f>IF(B107="","",band4 A_0*EXP(-(((A107-band4 max)/band4 s)^2)/2))</f>
        <v/>
      </c>
      <c r="G107" s="42" t="str">
        <f t="shared" si="2"/>
        <v/>
      </c>
      <c r="H107" s="42" t="str">
        <f t="shared" si="3"/>
        <v/>
      </c>
      <c r="K107" s="1"/>
      <c r="L107" s="3"/>
      <c r="M107" s="2"/>
      <c r="N107" s="2"/>
      <c r="O107" s="2"/>
      <c r="P107" s="2"/>
    </row>
    <row r="108" spans="2:16">
      <c r="B108" s="29"/>
      <c r="C108" s="42" t="str">
        <f>IF(B108="","",band1 A_0*EXP(-(((A108-band1 max)/band1 s)^2)/2))</f>
        <v/>
      </c>
      <c r="D108" s="42" t="str">
        <f>IF(B108="","",band2 A_0*EXP(-(((A108-band2 max)/band2 s)^2)/2))</f>
        <v/>
      </c>
      <c r="E108" s="42" t="str">
        <f>IF(B108="","",band3 A_0*EXP(-(((A108-band3 max)/band3 s)^2)/2))</f>
        <v/>
      </c>
      <c r="F108" s="42" t="str">
        <f>IF(B108="","",band4 A_0*EXP(-(((A108-band4 max)/band4 s)^2)/2))</f>
        <v/>
      </c>
      <c r="G108" s="42" t="str">
        <f t="shared" si="2"/>
        <v/>
      </c>
      <c r="H108" s="42" t="str">
        <f t="shared" si="3"/>
        <v/>
      </c>
      <c r="K108" s="1"/>
      <c r="L108" s="3"/>
      <c r="M108" s="2"/>
      <c r="N108" s="2"/>
      <c r="O108" s="2"/>
      <c r="P108" s="2"/>
    </row>
    <row r="109" spans="2:16">
      <c r="B109" s="29"/>
      <c r="C109" s="42" t="str">
        <f>IF(B109="","",band1 A_0*EXP(-(((A109-band1 max)/band1 s)^2)/2))</f>
        <v/>
      </c>
      <c r="D109" s="42" t="str">
        <f>IF(B109="","",band2 A_0*EXP(-(((A109-band2 max)/band2 s)^2)/2))</f>
        <v/>
      </c>
      <c r="E109" s="42" t="str">
        <f>IF(B109="","",band3 A_0*EXP(-(((A109-band3 max)/band3 s)^2)/2))</f>
        <v/>
      </c>
      <c r="F109" s="42" t="str">
        <f>IF(B109="","",band4 A_0*EXP(-(((A109-band4 max)/band4 s)^2)/2))</f>
        <v/>
      </c>
      <c r="G109" s="42" t="str">
        <f t="shared" si="2"/>
        <v/>
      </c>
      <c r="H109" s="42" t="str">
        <f t="shared" si="3"/>
        <v/>
      </c>
      <c r="K109" s="1"/>
      <c r="L109" s="3"/>
      <c r="M109" s="2"/>
      <c r="N109" s="2"/>
      <c r="O109" s="2"/>
      <c r="P109" s="2"/>
    </row>
    <row r="110" spans="2:16">
      <c r="B110" s="29"/>
      <c r="C110" s="42" t="str">
        <f>IF(B110="","",band1 A_0*EXP(-(((A110-band1 max)/band1 s)^2)/2))</f>
        <v/>
      </c>
      <c r="D110" s="42" t="str">
        <f>IF(B110="","",band2 A_0*EXP(-(((A110-band2 max)/band2 s)^2)/2))</f>
        <v/>
      </c>
      <c r="E110" s="42" t="str">
        <f>IF(B110="","",band3 A_0*EXP(-(((A110-band3 max)/band3 s)^2)/2))</f>
        <v/>
      </c>
      <c r="F110" s="42" t="str">
        <f>IF(B110="","",band4 A_0*EXP(-(((A110-band4 max)/band4 s)^2)/2))</f>
        <v/>
      </c>
      <c r="G110" s="42" t="str">
        <f t="shared" si="2"/>
        <v/>
      </c>
      <c r="H110" s="42" t="str">
        <f t="shared" si="3"/>
        <v/>
      </c>
      <c r="K110" s="1"/>
      <c r="L110" s="3"/>
      <c r="M110" s="2"/>
      <c r="N110" s="2"/>
      <c r="O110" s="2"/>
      <c r="P110" s="2"/>
    </row>
    <row r="111" spans="2:16">
      <c r="B111" s="29"/>
      <c r="C111" s="42" t="str">
        <f>IF(B111="","",band1 A_0*EXP(-(((A111-band1 max)/band1 s)^2)/2))</f>
        <v/>
      </c>
      <c r="D111" s="42" t="str">
        <f>IF(B111="","",band2 A_0*EXP(-(((A111-band2 max)/band2 s)^2)/2))</f>
        <v/>
      </c>
      <c r="E111" s="42" t="str">
        <f>IF(B111="","",band3 A_0*EXP(-(((A111-band3 max)/band3 s)^2)/2))</f>
        <v/>
      </c>
      <c r="F111" s="42" t="str">
        <f>IF(B111="","",band4 A_0*EXP(-(((A111-band4 max)/band4 s)^2)/2))</f>
        <v/>
      </c>
      <c r="G111" s="42" t="str">
        <f t="shared" si="2"/>
        <v/>
      </c>
      <c r="H111" s="42" t="str">
        <f t="shared" si="3"/>
        <v/>
      </c>
      <c r="K111" s="1"/>
      <c r="L111" s="3"/>
      <c r="M111" s="2"/>
      <c r="N111" s="2"/>
      <c r="O111" s="2"/>
      <c r="P111" s="2"/>
    </row>
    <row r="112" spans="2:16">
      <c r="B112" s="29"/>
      <c r="C112" s="42" t="str">
        <f>IF(B112="","",band1 A_0*EXP(-(((A112-band1 max)/band1 s)^2)/2))</f>
        <v/>
      </c>
      <c r="D112" s="42" t="str">
        <f>IF(B112="","",band2 A_0*EXP(-(((A112-band2 max)/band2 s)^2)/2))</f>
        <v/>
      </c>
      <c r="E112" s="42" t="str">
        <f>IF(B112="","",band3 A_0*EXP(-(((A112-band3 max)/band3 s)^2)/2))</f>
        <v/>
      </c>
      <c r="F112" s="42" t="str">
        <f>IF(B112="","",band4 A_0*EXP(-(((A112-band4 max)/band4 s)^2)/2))</f>
        <v/>
      </c>
      <c r="G112" s="42" t="str">
        <f t="shared" si="2"/>
        <v/>
      </c>
      <c r="H112" s="42" t="str">
        <f t="shared" si="3"/>
        <v/>
      </c>
      <c r="K112" s="1"/>
      <c r="L112" s="3"/>
      <c r="M112" s="2"/>
      <c r="N112" s="2"/>
      <c r="O112" s="2"/>
      <c r="P112" s="2"/>
    </row>
    <row r="113" spans="2:16">
      <c r="B113" s="29"/>
      <c r="C113" s="42" t="str">
        <f>IF(B113="","",band1 A_0*EXP(-(((A113-band1 max)/band1 s)^2)/2))</f>
        <v/>
      </c>
      <c r="D113" s="42" t="str">
        <f>IF(B113="","",band2 A_0*EXP(-(((A113-band2 max)/band2 s)^2)/2))</f>
        <v/>
      </c>
      <c r="E113" s="42" t="str">
        <f>IF(B113="","",band3 A_0*EXP(-(((A113-band3 max)/band3 s)^2)/2))</f>
        <v/>
      </c>
      <c r="F113" s="42" t="str">
        <f>IF(B113="","",band4 A_0*EXP(-(((A113-band4 max)/band4 s)^2)/2))</f>
        <v/>
      </c>
      <c r="G113" s="42" t="str">
        <f t="shared" si="2"/>
        <v/>
      </c>
      <c r="H113" s="42" t="str">
        <f t="shared" si="3"/>
        <v/>
      </c>
      <c r="K113" s="1"/>
      <c r="L113" s="3"/>
      <c r="M113" s="2"/>
      <c r="N113" s="2"/>
      <c r="O113" s="2"/>
      <c r="P113" s="2"/>
    </row>
    <row r="114" spans="2:16">
      <c r="B114" s="29"/>
      <c r="C114" s="42" t="str">
        <f>IF(B114="","",band1 A_0*EXP(-(((A114-band1 max)/band1 s)^2)/2))</f>
        <v/>
      </c>
      <c r="D114" s="42" t="str">
        <f>IF(B114="","",band2 A_0*EXP(-(((A114-band2 max)/band2 s)^2)/2))</f>
        <v/>
      </c>
      <c r="E114" s="42" t="str">
        <f>IF(B114="","",band3 A_0*EXP(-(((A114-band3 max)/band3 s)^2)/2))</f>
        <v/>
      </c>
      <c r="F114" s="42" t="str">
        <f>IF(B114="","",band4 A_0*EXP(-(((A114-band4 max)/band4 s)^2)/2))</f>
        <v/>
      </c>
      <c r="G114" s="42" t="str">
        <f t="shared" si="2"/>
        <v/>
      </c>
      <c r="H114" s="42" t="str">
        <f t="shared" si="3"/>
        <v/>
      </c>
      <c r="K114" s="1"/>
      <c r="L114" s="3"/>
      <c r="M114" s="2"/>
      <c r="N114" s="2"/>
      <c r="O114" s="2"/>
      <c r="P114" s="2"/>
    </row>
    <row r="115" spans="2:16">
      <c r="B115" s="29"/>
      <c r="C115" s="42" t="str">
        <f>IF(B115="","",band1 A_0*EXP(-(((A115-band1 max)/band1 s)^2)/2))</f>
        <v/>
      </c>
      <c r="D115" s="42" t="str">
        <f>IF(B115="","",band2 A_0*EXP(-(((A115-band2 max)/band2 s)^2)/2))</f>
        <v/>
      </c>
      <c r="E115" s="42" t="str">
        <f>IF(B115="","",band3 A_0*EXP(-(((A115-band3 max)/band3 s)^2)/2))</f>
        <v/>
      </c>
      <c r="F115" s="42" t="str">
        <f>IF(B115="","",band4 A_0*EXP(-(((A115-band4 max)/band4 s)^2)/2))</f>
        <v/>
      </c>
      <c r="G115" s="42" t="str">
        <f t="shared" si="2"/>
        <v/>
      </c>
      <c r="H115" s="42" t="str">
        <f t="shared" si="3"/>
        <v/>
      </c>
      <c r="K115" s="1"/>
      <c r="L115" s="3"/>
      <c r="M115" s="2"/>
      <c r="N115" s="2"/>
      <c r="O115" s="2"/>
      <c r="P115" s="2"/>
    </row>
    <row r="116" spans="2:16">
      <c r="B116" s="29"/>
      <c r="C116" s="42" t="str">
        <f>IF(B116="","",band1 A_0*EXP(-(((A116-band1 max)/band1 s)^2)/2))</f>
        <v/>
      </c>
      <c r="D116" s="42" t="str">
        <f>IF(B116="","",band2 A_0*EXP(-(((A116-band2 max)/band2 s)^2)/2))</f>
        <v/>
      </c>
      <c r="E116" s="42" t="str">
        <f>IF(B116="","",band3 A_0*EXP(-(((A116-band3 max)/band3 s)^2)/2))</f>
        <v/>
      </c>
      <c r="F116" s="42" t="str">
        <f>IF(B116="","",band4 A_0*EXP(-(((A116-band4 max)/band4 s)^2)/2))</f>
        <v/>
      </c>
      <c r="G116" s="42" t="str">
        <f t="shared" si="2"/>
        <v/>
      </c>
      <c r="H116" s="42" t="str">
        <f t="shared" si="3"/>
        <v/>
      </c>
      <c r="K116" s="1"/>
      <c r="L116" s="3"/>
      <c r="M116" s="2"/>
      <c r="N116" s="2"/>
      <c r="O116" s="2"/>
      <c r="P116" s="2"/>
    </row>
    <row r="117" spans="2:16">
      <c r="B117" s="29"/>
      <c r="C117" s="42" t="str">
        <f>IF(B117="","",band1 A_0*EXP(-(((A117-band1 max)/band1 s)^2)/2))</f>
        <v/>
      </c>
      <c r="D117" s="42" t="str">
        <f>IF(B117="","",band2 A_0*EXP(-(((A117-band2 max)/band2 s)^2)/2))</f>
        <v/>
      </c>
      <c r="E117" s="42" t="str">
        <f>IF(B117="","",band3 A_0*EXP(-(((A117-band3 max)/band3 s)^2)/2))</f>
        <v/>
      </c>
      <c r="F117" s="42" t="str">
        <f>IF(B117="","",band4 A_0*EXP(-(((A117-band4 max)/band4 s)^2)/2))</f>
        <v/>
      </c>
      <c r="G117" s="42" t="str">
        <f t="shared" si="2"/>
        <v/>
      </c>
      <c r="H117" s="42" t="str">
        <f t="shared" si="3"/>
        <v/>
      </c>
      <c r="K117" s="1"/>
      <c r="L117" s="3"/>
      <c r="M117" s="2"/>
      <c r="N117" s="2"/>
      <c r="O117" s="2"/>
      <c r="P117" s="2"/>
    </row>
    <row r="118" spans="2:16">
      <c r="B118" s="29"/>
      <c r="C118" s="42" t="str">
        <f>IF(B118="","",band1 A_0*EXP(-(((A118-band1 max)/band1 s)^2)/2))</f>
        <v/>
      </c>
      <c r="D118" s="42" t="str">
        <f>IF(B118="","",band2 A_0*EXP(-(((A118-band2 max)/band2 s)^2)/2))</f>
        <v/>
      </c>
      <c r="E118" s="42" t="str">
        <f>IF(B118="","",band3 A_0*EXP(-(((A118-band3 max)/band3 s)^2)/2))</f>
        <v/>
      </c>
      <c r="F118" s="42" t="str">
        <f>IF(B118="","",band4 A_0*EXP(-(((A118-band4 max)/band4 s)^2)/2))</f>
        <v/>
      </c>
      <c r="G118" s="42" t="str">
        <f t="shared" si="2"/>
        <v/>
      </c>
      <c r="H118" s="42" t="str">
        <f t="shared" si="3"/>
        <v/>
      </c>
      <c r="K118" s="1"/>
      <c r="L118" s="3"/>
      <c r="M118" s="2"/>
      <c r="N118" s="2"/>
      <c r="O118" s="2"/>
      <c r="P118" s="2"/>
    </row>
    <row r="119" spans="2:16">
      <c r="B119" s="29"/>
      <c r="C119" s="42" t="str">
        <f>IF(B119="","",band1 A_0*EXP(-(((A119-band1 max)/band1 s)^2)/2))</f>
        <v/>
      </c>
      <c r="D119" s="42" t="str">
        <f>IF(B119="","",band2 A_0*EXP(-(((A119-band2 max)/band2 s)^2)/2))</f>
        <v/>
      </c>
      <c r="E119" s="42" t="str">
        <f>IF(B119="","",band3 A_0*EXP(-(((A119-band3 max)/band3 s)^2)/2))</f>
        <v/>
      </c>
      <c r="F119" s="42" t="str">
        <f>IF(B119="","",band4 A_0*EXP(-(((A119-band4 max)/band4 s)^2)/2))</f>
        <v/>
      </c>
      <c r="G119" s="42" t="str">
        <f t="shared" si="2"/>
        <v/>
      </c>
      <c r="H119" s="42" t="str">
        <f t="shared" si="3"/>
        <v/>
      </c>
      <c r="K119" s="1"/>
      <c r="L119" s="3"/>
      <c r="M119" s="2"/>
      <c r="N119" s="2"/>
      <c r="O119" s="2"/>
      <c r="P119" s="2"/>
    </row>
    <row r="120" spans="2:16">
      <c r="B120" s="29"/>
      <c r="C120" s="42" t="str">
        <f>IF(B120="","",band1 A_0*EXP(-(((A120-band1 max)/band1 s)^2)/2))</f>
        <v/>
      </c>
      <c r="D120" s="42" t="str">
        <f>IF(B120="","",band2 A_0*EXP(-(((A120-band2 max)/band2 s)^2)/2))</f>
        <v/>
      </c>
      <c r="E120" s="42" t="str">
        <f>IF(B120="","",band3 A_0*EXP(-(((A120-band3 max)/band3 s)^2)/2))</f>
        <v/>
      </c>
      <c r="F120" s="42" t="str">
        <f>IF(B120="","",band4 A_0*EXP(-(((A120-band4 max)/band4 s)^2)/2))</f>
        <v/>
      </c>
      <c r="G120" s="42" t="str">
        <f t="shared" si="2"/>
        <v/>
      </c>
      <c r="H120" s="42" t="str">
        <f t="shared" si="3"/>
        <v/>
      </c>
      <c r="K120" s="1"/>
      <c r="L120" s="3"/>
      <c r="M120" s="2"/>
      <c r="N120" s="2"/>
      <c r="O120" s="2"/>
      <c r="P120" s="2"/>
    </row>
    <row r="121" spans="2:16">
      <c r="B121" s="29"/>
      <c r="C121" s="42" t="str">
        <f>IF(B121="","",band1 A_0*EXP(-(((A121-band1 max)/band1 s)^2)/2))</f>
        <v/>
      </c>
      <c r="D121" s="42" t="str">
        <f>IF(B121="","",band2 A_0*EXP(-(((A121-band2 max)/band2 s)^2)/2))</f>
        <v/>
      </c>
      <c r="E121" s="42" t="str">
        <f>IF(B121="","",band3 A_0*EXP(-(((A121-band3 max)/band3 s)^2)/2))</f>
        <v/>
      </c>
      <c r="F121" s="42" t="str">
        <f>IF(B121="","",band4 A_0*EXP(-(((A121-band4 max)/band4 s)^2)/2))</f>
        <v/>
      </c>
      <c r="G121" s="42" t="str">
        <f t="shared" si="2"/>
        <v/>
      </c>
      <c r="H121" s="42" t="str">
        <f t="shared" si="3"/>
        <v/>
      </c>
      <c r="K121" s="1"/>
      <c r="L121" s="3"/>
      <c r="M121" s="2"/>
      <c r="N121" s="2"/>
      <c r="O121" s="2"/>
      <c r="P121" s="2"/>
    </row>
    <row r="122" spans="2:16">
      <c r="B122" s="29"/>
      <c r="C122" s="42" t="str">
        <f>IF(B122="","",band1 A_0*EXP(-(((A122-band1 max)/band1 s)^2)/2))</f>
        <v/>
      </c>
      <c r="D122" s="42" t="str">
        <f>IF(B122="","",band2 A_0*EXP(-(((A122-band2 max)/band2 s)^2)/2))</f>
        <v/>
      </c>
      <c r="E122" s="42" t="str">
        <f>IF(B122="","",band3 A_0*EXP(-(((A122-band3 max)/band3 s)^2)/2))</f>
        <v/>
      </c>
      <c r="F122" s="42" t="str">
        <f>IF(B122="","",band4 A_0*EXP(-(((A122-band4 max)/band4 s)^2)/2))</f>
        <v/>
      </c>
      <c r="G122" s="42" t="str">
        <f t="shared" si="2"/>
        <v/>
      </c>
      <c r="H122" s="42" t="str">
        <f t="shared" si="3"/>
        <v/>
      </c>
      <c r="K122" s="1"/>
      <c r="L122" s="3"/>
      <c r="M122" s="2"/>
      <c r="N122" s="2"/>
      <c r="O122" s="2"/>
      <c r="P122" s="2"/>
    </row>
    <row r="123" spans="2:16">
      <c r="B123" s="29"/>
      <c r="C123" s="42" t="str">
        <f>IF(B123="","",band1 A_0*EXP(-(((A123-band1 max)/band1 s)^2)/2))</f>
        <v/>
      </c>
      <c r="D123" s="42" t="str">
        <f>IF(B123="","",band2 A_0*EXP(-(((A123-band2 max)/band2 s)^2)/2))</f>
        <v/>
      </c>
      <c r="E123" s="42" t="str">
        <f>IF(B123="","",band3 A_0*EXP(-(((A123-band3 max)/band3 s)^2)/2))</f>
        <v/>
      </c>
      <c r="F123" s="42" t="str">
        <f>IF(B123="","",band4 A_0*EXP(-(((A123-band4 max)/band4 s)^2)/2))</f>
        <v/>
      </c>
      <c r="G123" s="42" t="str">
        <f t="shared" si="2"/>
        <v/>
      </c>
      <c r="H123" s="42" t="str">
        <f t="shared" si="3"/>
        <v/>
      </c>
      <c r="K123" s="1"/>
      <c r="L123" s="3"/>
      <c r="M123" s="2"/>
      <c r="N123" s="2"/>
      <c r="O123" s="2"/>
      <c r="P123" s="2"/>
    </row>
    <row r="124" spans="2:16">
      <c r="B124" s="29"/>
      <c r="C124" s="42" t="str">
        <f>IF(B124="","",band1 A_0*EXP(-(((A124-band1 max)/band1 s)^2)/2))</f>
        <v/>
      </c>
      <c r="D124" s="42" t="str">
        <f>IF(B124="","",band2 A_0*EXP(-(((A124-band2 max)/band2 s)^2)/2))</f>
        <v/>
      </c>
      <c r="E124" s="42" t="str">
        <f>IF(B124="","",band3 A_0*EXP(-(((A124-band3 max)/band3 s)^2)/2))</f>
        <v/>
      </c>
      <c r="F124" s="42" t="str">
        <f>IF(B124="","",band4 A_0*EXP(-(((A124-band4 max)/band4 s)^2)/2))</f>
        <v/>
      </c>
      <c r="G124" s="42" t="str">
        <f t="shared" si="2"/>
        <v/>
      </c>
      <c r="H124" s="42" t="str">
        <f t="shared" si="3"/>
        <v/>
      </c>
      <c r="K124" s="1"/>
      <c r="L124" s="3"/>
      <c r="M124" s="2"/>
      <c r="N124" s="2"/>
      <c r="O124" s="2"/>
      <c r="P124" s="2"/>
    </row>
    <row r="125" spans="2:16">
      <c r="B125" s="29"/>
      <c r="C125" s="42" t="str">
        <f>IF(B125="","",band1 A_0*EXP(-(((A125-band1 max)/band1 s)^2)/2))</f>
        <v/>
      </c>
      <c r="D125" s="42" t="str">
        <f>IF(B125="","",band2 A_0*EXP(-(((A125-band2 max)/band2 s)^2)/2))</f>
        <v/>
      </c>
      <c r="E125" s="42" t="str">
        <f>IF(B125="","",band3 A_0*EXP(-(((A125-band3 max)/band3 s)^2)/2))</f>
        <v/>
      </c>
      <c r="F125" s="42" t="str">
        <f>IF(B125="","",band4 A_0*EXP(-(((A125-band4 max)/band4 s)^2)/2))</f>
        <v/>
      </c>
      <c r="G125" s="42" t="str">
        <f t="shared" si="2"/>
        <v/>
      </c>
      <c r="H125" s="42" t="str">
        <f t="shared" si="3"/>
        <v/>
      </c>
      <c r="K125" s="1"/>
      <c r="L125" s="3"/>
      <c r="M125" s="2"/>
      <c r="N125" s="2"/>
      <c r="O125" s="2"/>
      <c r="P125" s="2"/>
    </row>
    <row r="126" spans="2:16">
      <c r="B126" s="29"/>
      <c r="C126" s="42" t="str">
        <f>IF(B126="","",band1 A_0*EXP(-(((A126-band1 max)/band1 s)^2)/2))</f>
        <v/>
      </c>
      <c r="D126" s="42" t="str">
        <f>IF(B126="","",band2 A_0*EXP(-(((A126-band2 max)/band2 s)^2)/2))</f>
        <v/>
      </c>
      <c r="E126" s="42" t="str">
        <f>IF(B126="","",band3 A_0*EXP(-(((A126-band3 max)/band3 s)^2)/2))</f>
        <v/>
      </c>
      <c r="F126" s="42" t="str">
        <f>IF(B126="","",band4 A_0*EXP(-(((A126-band4 max)/band4 s)^2)/2))</f>
        <v/>
      </c>
      <c r="G126" s="42" t="str">
        <f t="shared" si="2"/>
        <v/>
      </c>
      <c r="H126" s="42" t="str">
        <f t="shared" si="3"/>
        <v/>
      </c>
      <c r="K126" s="1"/>
      <c r="L126" s="3"/>
      <c r="M126" s="2"/>
      <c r="N126" s="2"/>
      <c r="O126" s="2"/>
      <c r="P126" s="2"/>
    </row>
    <row r="127" spans="2:16">
      <c r="B127" s="29"/>
      <c r="C127" s="42" t="str">
        <f>IF(B127="","",band1 A_0*EXP(-(((A127-band1 max)/band1 s)^2)/2))</f>
        <v/>
      </c>
      <c r="D127" s="42" t="str">
        <f>IF(B127="","",band2 A_0*EXP(-(((A127-band2 max)/band2 s)^2)/2))</f>
        <v/>
      </c>
      <c r="E127" s="42" t="str">
        <f>IF(B127="","",band3 A_0*EXP(-(((A127-band3 max)/band3 s)^2)/2))</f>
        <v/>
      </c>
      <c r="F127" s="42" t="str">
        <f>IF(B127="","",band4 A_0*EXP(-(((A127-band4 max)/band4 s)^2)/2))</f>
        <v/>
      </c>
      <c r="G127" s="42" t="str">
        <f t="shared" si="2"/>
        <v/>
      </c>
      <c r="H127" s="42" t="str">
        <f t="shared" si="3"/>
        <v/>
      </c>
      <c r="K127" s="1"/>
      <c r="L127" s="3"/>
      <c r="M127" s="2"/>
      <c r="N127" s="2"/>
      <c r="O127" s="2"/>
      <c r="P127" s="2"/>
    </row>
    <row r="128" spans="2:16">
      <c r="B128" s="29"/>
      <c r="C128" s="42" t="str">
        <f>IF(B128="","",band1 A_0*EXP(-(((A128-band1 max)/band1 s)^2)/2))</f>
        <v/>
      </c>
      <c r="D128" s="42" t="str">
        <f>IF(B128="","",band2 A_0*EXP(-(((A128-band2 max)/band2 s)^2)/2))</f>
        <v/>
      </c>
      <c r="E128" s="42" t="str">
        <f>IF(B128="","",band3 A_0*EXP(-(((A128-band3 max)/band3 s)^2)/2))</f>
        <v/>
      </c>
      <c r="F128" s="42" t="str">
        <f>IF(B128="","",band4 A_0*EXP(-(((A128-band4 max)/band4 s)^2)/2))</f>
        <v/>
      </c>
      <c r="G128" s="42" t="str">
        <f t="shared" si="2"/>
        <v/>
      </c>
      <c r="H128" s="42" t="str">
        <f t="shared" si="3"/>
        <v/>
      </c>
      <c r="K128" s="1"/>
      <c r="L128" s="3"/>
      <c r="M128" s="2"/>
      <c r="N128" s="2"/>
      <c r="O128" s="2"/>
      <c r="P128" s="2"/>
    </row>
    <row r="129" spans="2:16">
      <c r="B129" s="29"/>
      <c r="C129" s="42" t="str">
        <f>IF(B129="","",band1 A_0*EXP(-(((A129-band1 max)/band1 s)^2)/2))</f>
        <v/>
      </c>
      <c r="D129" s="42" t="str">
        <f>IF(B129="","",band2 A_0*EXP(-(((A129-band2 max)/band2 s)^2)/2))</f>
        <v/>
      </c>
      <c r="E129" s="42" t="str">
        <f>IF(B129="","",band3 A_0*EXP(-(((A129-band3 max)/band3 s)^2)/2))</f>
        <v/>
      </c>
      <c r="F129" s="42" t="str">
        <f>IF(B129="","",band4 A_0*EXP(-(((A129-band4 max)/band4 s)^2)/2))</f>
        <v/>
      </c>
      <c r="G129" s="42" t="str">
        <f t="shared" si="2"/>
        <v/>
      </c>
      <c r="H129" s="42" t="str">
        <f t="shared" si="3"/>
        <v/>
      </c>
      <c r="K129" s="1"/>
      <c r="L129" s="3"/>
      <c r="M129" s="2"/>
      <c r="N129" s="2"/>
      <c r="O129" s="2"/>
      <c r="P129" s="2"/>
    </row>
    <row r="130" spans="2:16">
      <c r="B130" s="29"/>
      <c r="C130" s="42" t="str">
        <f>IF(B130="","",band1 A_0*EXP(-(((A130-band1 max)/band1 s)^2)/2))</f>
        <v/>
      </c>
      <c r="D130" s="42" t="str">
        <f>IF(B130="","",band2 A_0*EXP(-(((A130-band2 max)/band2 s)^2)/2))</f>
        <v/>
      </c>
      <c r="E130" s="42" t="str">
        <f>IF(B130="","",band3 A_0*EXP(-(((A130-band3 max)/band3 s)^2)/2))</f>
        <v/>
      </c>
      <c r="F130" s="42" t="str">
        <f>IF(B130="","",band4 A_0*EXP(-(((A130-band4 max)/band4 s)^2)/2))</f>
        <v/>
      </c>
      <c r="G130" s="42" t="str">
        <f t="shared" si="2"/>
        <v/>
      </c>
      <c r="H130" s="42" t="str">
        <f t="shared" si="3"/>
        <v/>
      </c>
      <c r="K130" s="1"/>
      <c r="L130" s="3"/>
      <c r="M130" s="2"/>
      <c r="N130" s="2"/>
      <c r="O130" s="2"/>
      <c r="P130" s="2"/>
    </row>
    <row r="131" spans="2:16">
      <c r="B131" s="29"/>
      <c r="C131" s="42" t="str">
        <f>IF(B131="","",band1 A_0*EXP(-(((A131-band1 max)/band1 s)^2)/2))</f>
        <v/>
      </c>
      <c r="D131" s="42" t="str">
        <f>IF(B131="","",band2 A_0*EXP(-(((A131-band2 max)/band2 s)^2)/2))</f>
        <v/>
      </c>
      <c r="E131" s="42" t="str">
        <f>IF(B131="","",band3 A_0*EXP(-(((A131-band3 max)/band3 s)^2)/2))</f>
        <v/>
      </c>
      <c r="F131" s="42" t="str">
        <f>IF(B131="","",band4 A_0*EXP(-(((A131-band4 max)/band4 s)^2)/2))</f>
        <v/>
      </c>
      <c r="G131" s="42" t="str">
        <f t="shared" si="2"/>
        <v/>
      </c>
      <c r="H131" s="42" t="str">
        <f t="shared" si="3"/>
        <v/>
      </c>
      <c r="K131" s="1"/>
      <c r="L131" s="3"/>
      <c r="M131" s="2"/>
      <c r="N131" s="2"/>
      <c r="O131" s="2"/>
      <c r="P131" s="2"/>
    </row>
    <row r="132" spans="2:16">
      <c r="B132" s="29"/>
      <c r="C132" s="42" t="str">
        <f>IF(B132="","",band1 A_0*EXP(-(((A132-band1 max)/band1 s)^2)/2))</f>
        <v/>
      </c>
      <c r="D132" s="42" t="str">
        <f>IF(B132="","",band2 A_0*EXP(-(((A132-band2 max)/band2 s)^2)/2))</f>
        <v/>
      </c>
      <c r="E132" s="42" t="str">
        <f>IF(B132="","",band3 A_0*EXP(-(((A132-band3 max)/band3 s)^2)/2))</f>
        <v/>
      </c>
      <c r="F132" s="42" t="str">
        <f>IF(B132="","",band4 A_0*EXP(-(((A132-band4 max)/band4 s)^2)/2))</f>
        <v/>
      </c>
      <c r="G132" s="42" t="str">
        <f t="shared" si="2"/>
        <v/>
      </c>
      <c r="H132" s="42" t="str">
        <f t="shared" si="3"/>
        <v/>
      </c>
      <c r="K132" s="1"/>
      <c r="L132" s="3"/>
      <c r="M132" s="2"/>
      <c r="N132" s="2"/>
      <c r="O132" s="2"/>
      <c r="P132" s="2"/>
    </row>
    <row r="133" spans="2:16">
      <c r="B133" s="29"/>
      <c r="C133" s="42" t="str">
        <f>IF(B133="","",band1 A_0*EXP(-(((A133-band1 max)/band1 s)^2)/2))</f>
        <v/>
      </c>
      <c r="D133" s="42" t="str">
        <f>IF(B133="","",band2 A_0*EXP(-(((A133-band2 max)/band2 s)^2)/2))</f>
        <v/>
      </c>
      <c r="E133" s="42" t="str">
        <f>IF(B133="","",band3 A_0*EXP(-(((A133-band3 max)/band3 s)^2)/2))</f>
        <v/>
      </c>
      <c r="F133" s="42" t="str">
        <f>IF(B133="","",band4 A_0*EXP(-(((A133-band4 max)/band4 s)^2)/2))</f>
        <v/>
      </c>
      <c r="G133" s="42" t="str">
        <f t="shared" si="2"/>
        <v/>
      </c>
      <c r="H133" s="42" t="str">
        <f t="shared" si="3"/>
        <v/>
      </c>
      <c r="K133" s="1"/>
      <c r="L133" s="3"/>
      <c r="M133" s="2"/>
      <c r="N133" s="2"/>
      <c r="O133" s="2"/>
      <c r="P133" s="2"/>
    </row>
    <row r="134" spans="2:16">
      <c r="B134" s="29"/>
      <c r="C134" s="42" t="str">
        <f>IF(B134="","",band1 A_0*EXP(-(((A134-band1 max)/band1 s)^2)/2))</f>
        <v/>
      </c>
      <c r="D134" s="42" t="str">
        <f>IF(B134="","",band2 A_0*EXP(-(((A134-band2 max)/band2 s)^2)/2))</f>
        <v/>
      </c>
      <c r="E134" s="42" t="str">
        <f>IF(B134="","",band3 A_0*EXP(-(((A134-band3 max)/band3 s)^2)/2))</f>
        <v/>
      </c>
      <c r="F134" s="42" t="str">
        <f>IF(B134="","",band4 A_0*EXP(-(((A134-band4 max)/band4 s)^2)/2))</f>
        <v/>
      </c>
      <c r="G134" s="42" t="str">
        <f t="shared" si="2"/>
        <v/>
      </c>
      <c r="H134" s="42" t="str">
        <f t="shared" si="3"/>
        <v/>
      </c>
      <c r="K134" s="1"/>
      <c r="L134" s="3"/>
      <c r="M134" s="2"/>
      <c r="N134" s="2"/>
      <c r="O134" s="2"/>
      <c r="P134" s="2"/>
    </row>
    <row r="135" spans="2:16">
      <c r="B135" s="29"/>
      <c r="C135" s="42" t="str">
        <f>IF(B135="","",band1 A_0*EXP(-(((A135-band1 max)/band1 s)^2)/2))</f>
        <v/>
      </c>
      <c r="D135" s="42" t="str">
        <f>IF(B135="","",band2 A_0*EXP(-(((A135-band2 max)/band2 s)^2)/2))</f>
        <v/>
      </c>
      <c r="E135" s="42" t="str">
        <f>IF(B135="","",band3 A_0*EXP(-(((A135-band3 max)/band3 s)^2)/2))</f>
        <v/>
      </c>
      <c r="F135" s="42" t="str">
        <f>IF(B135="","",band4 A_0*EXP(-(((A135-band4 max)/band4 s)^2)/2))</f>
        <v/>
      </c>
      <c r="G135" s="42" t="str">
        <f t="shared" si="2"/>
        <v/>
      </c>
      <c r="H135" s="42" t="str">
        <f t="shared" si="3"/>
        <v/>
      </c>
      <c r="K135" s="1"/>
      <c r="L135" s="3"/>
      <c r="M135" s="2"/>
      <c r="N135" s="2"/>
      <c r="O135" s="2"/>
      <c r="P135" s="2"/>
    </row>
    <row r="136" spans="2:16">
      <c r="B136" s="29"/>
      <c r="C136" s="42" t="str">
        <f>IF(B136="","",band1 A_0*EXP(-(((A136-band1 max)/band1 s)^2)/2))</f>
        <v/>
      </c>
      <c r="D136" s="42" t="str">
        <f>IF(B136="","",band2 A_0*EXP(-(((A136-band2 max)/band2 s)^2)/2))</f>
        <v/>
      </c>
      <c r="E136" s="42" t="str">
        <f>IF(B136="","",band3 A_0*EXP(-(((A136-band3 max)/band3 s)^2)/2))</f>
        <v/>
      </c>
      <c r="F136" s="42" t="str">
        <f>IF(B136="","",band4 A_0*EXP(-(((A136-band4 max)/band4 s)^2)/2))</f>
        <v/>
      </c>
      <c r="G136" s="42" t="str">
        <f t="shared" si="2"/>
        <v/>
      </c>
      <c r="H136" s="42" t="str">
        <f t="shared" si="3"/>
        <v/>
      </c>
      <c r="K136" s="1"/>
      <c r="L136" s="3"/>
      <c r="M136" s="2"/>
      <c r="N136" s="2"/>
      <c r="O136" s="2"/>
      <c r="P136" s="2"/>
    </row>
    <row r="137" spans="2:16">
      <c r="B137" s="29"/>
      <c r="C137" s="42" t="str">
        <f>IF(B137="","",band1 A_0*EXP(-(((A137-band1 max)/band1 s)^2)/2))</f>
        <v/>
      </c>
      <c r="D137" s="42" t="str">
        <f>IF(B137="","",band2 A_0*EXP(-(((A137-band2 max)/band2 s)^2)/2))</f>
        <v/>
      </c>
      <c r="E137" s="42" t="str">
        <f>IF(B137="","",band3 A_0*EXP(-(((A137-band3 max)/band3 s)^2)/2))</f>
        <v/>
      </c>
      <c r="F137" s="42" t="str">
        <f>IF(B137="","",band4 A_0*EXP(-(((A137-band4 max)/band4 s)^2)/2))</f>
        <v/>
      </c>
      <c r="G137" s="42" t="str">
        <f t="shared" si="2"/>
        <v/>
      </c>
      <c r="H137" s="42" t="str">
        <f t="shared" si="3"/>
        <v/>
      </c>
      <c r="K137" s="1"/>
      <c r="L137" s="3"/>
      <c r="M137" s="2"/>
      <c r="N137" s="2"/>
      <c r="O137" s="2"/>
      <c r="P137" s="2"/>
    </row>
    <row r="138" spans="2:16">
      <c r="B138" s="29"/>
      <c r="C138" s="42" t="str">
        <f>IF(B138="","",band1 A_0*EXP(-(((A138-band1 max)/band1 s)^2)/2))</f>
        <v/>
      </c>
      <c r="D138" s="42" t="str">
        <f>IF(B138="","",band2 A_0*EXP(-(((A138-band2 max)/band2 s)^2)/2))</f>
        <v/>
      </c>
      <c r="E138" s="42" t="str">
        <f>IF(B138="","",band3 A_0*EXP(-(((A138-band3 max)/band3 s)^2)/2))</f>
        <v/>
      </c>
      <c r="F138" s="42" t="str">
        <f>IF(B138="","",band4 A_0*EXP(-(((A138-band4 max)/band4 s)^2)/2))</f>
        <v/>
      </c>
      <c r="G138" s="42" t="str">
        <f t="shared" si="2"/>
        <v/>
      </c>
      <c r="H138" s="42" t="str">
        <f t="shared" si="3"/>
        <v/>
      </c>
      <c r="K138" s="1"/>
      <c r="L138" s="3"/>
      <c r="M138" s="2"/>
      <c r="N138" s="2"/>
      <c r="O138" s="2"/>
      <c r="P138" s="2"/>
    </row>
    <row r="139" spans="2:16">
      <c r="B139" s="29"/>
      <c r="C139" s="42" t="str">
        <f>IF(B139="","",band1 A_0*EXP(-(((A139-band1 max)/band1 s)^2)/2))</f>
        <v/>
      </c>
      <c r="D139" s="42" t="str">
        <f>IF(B139="","",band2 A_0*EXP(-(((A139-band2 max)/band2 s)^2)/2))</f>
        <v/>
      </c>
      <c r="E139" s="42" t="str">
        <f>IF(B139="","",band3 A_0*EXP(-(((A139-band3 max)/band3 s)^2)/2))</f>
        <v/>
      </c>
      <c r="F139" s="42" t="str">
        <f>IF(B139="","",band4 A_0*EXP(-(((A139-band4 max)/band4 s)^2)/2))</f>
        <v/>
      </c>
      <c r="G139" s="42" t="str">
        <f t="shared" ref="G139:G202" si="4">IF(B139="","",SUM(C139:F139))</f>
        <v/>
      </c>
      <c r="H139" s="42" t="str">
        <f t="shared" ref="H139:H202" si="5">IF(B139="","",(B139-G139)^2)</f>
        <v/>
      </c>
      <c r="K139" s="1"/>
      <c r="L139" s="3"/>
      <c r="M139" s="2"/>
      <c r="N139" s="2"/>
      <c r="O139" s="2"/>
      <c r="P139" s="2"/>
    </row>
    <row r="140" spans="2:16">
      <c r="B140" s="29"/>
      <c r="C140" s="42" t="str">
        <f>IF(B140="","",band1 A_0*EXP(-(((A140-band1 max)/band1 s)^2)/2))</f>
        <v/>
      </c>
      <c r="D140" s="42" t="str">
        <f>IF(B140="","",band2 A_0*EXP(-(((A140-band2 max)/band2 s)^2)/2))</f>
        <v/>
      </c>
      <c r="E140" s="42" t="str">
        <f>IF(B140="","",band3 A_0*EXP(-(((A140-band3 max)/band3 s)^2)/2))</f>
        <v/>
      </c>
      <c r="F140" s="42" t="str">
        <f>IF(B140="","",band4 A_0*EXP(-(((A140-band4 max)/band4 s)^2)/2))</f>
        <v/>
      </c>
      <c r="G140" s="42" t="str">
        <f t="shared" si="4"/>
        <v/>
      </c>
      <c r="H140" s="42" t="str">
        <f t="shared" si="5"/>
        <v/>
      </c>
      <c r="K140" s="1"/>
      <c r="L140" s="3"/>
      <c r="M140" s="2"/>
      <c r="N140" s="2"/>
      <c r="O140" s="2"/>
      <c r="P140" s="2"/>
    </row>
    <row r="141" spans="2:16">
      <c r="B141" s="29"/>
      <c r="C141" s="42" t="str">
        <f>IF(B141="","",band1 A_0*EXP(-(((A141-band1 max)/band1 s)^2)/2))</f>
        <v/>
      </c>
      <c r="D141" s="42" t="str">
        <f>IF(B141="","",band2 A_0*EXP(-(((A141-band2 max)/band2 s)^2)/2))</f>
        <v/>
      </c>
      <c r="E141" s="42" t="str">
        <f>IF(B141="","",band3 A_0*EXP(-(((A141-band3 max)/band3 s)^2)/2))</f>
        <v/>
      </c>
      <c r="F141" s="42" t="str">
        <f>IF(B141="","",band4 A_0*EXP(-(((A141-band4 max)/band4 s)^2)/2))</f>
        <v/>
      </c>
      <c r="G141" s="42" t="str">
        <f t="shared" si="4"/>
        <v/>
      </c>
      <c r="H141" s="42" t="str">
        <f t="shared" si="5"/>
        <v/>
      </c>
      <c r="K141" s="1"/>
      <c r="L141" s="3"/>
      <c r="M141" s="2"/>
      <c r="N141" s="2"/>
      <c r="O141" s="2"/>
      <c r="P141" s="2"/>
    </row>
    <row r="142" spans="2:16">
      <c r="B142" s="29"/>
      <c r="C142" s="42" t="str">
        <f>IF(B142="","",band1 A_0*EXP(-(((A142-band1 max)/band1 s)^2)/2))</f>
        <v/>
      </c>
      <c r="D142" s="42" t="str">
        <f>IF(B142="","",band2 A_0*EXP(-(((A142-band2 max)/band2 s)^2)/2))</f>
        <v/>
      </c>
      <c r="E142" s="42" t="str">
        <f>IF(B142="","",band3 A_0*EXP(-(((A142-band3 max)/band3 s)^2)/2))</f>
        <v/>
      </c>
      <c r="F142" s="42" t="str">
        <f>IF(B142="","",band4 A_0*EXP(-(((A142-band4 max)/band4 s)^2)/2))</f>
        <v/>
      </c>
      <c r="G142" s="42" t="str">
        <f t="shared" si="4"/>
        <v/>
      </c>
      <c r="H142" s="42" t="str">
        <f t="shared" si="5"/>
        <v/>
      </c>
      <c r="K142" s="1"/>
      <c r="L142" s="3"/>
      <c r="M142" s="2"/>
      <c r="N142" s="2"/>
      <c r="O142" s="2"/>
      <c r="P142" s="2"/>
    </row>
    <row r="143" spans="2:16">
      <c r="B143" s="29"/>
      <c r="C143" s="42" t="str">
        <f>IF(B143="","",band1 A_0*EXP(-(((A143-band1 max)/band1 s)^2)/2))</f>
        <v/>
      </c>
      <c r="D143" s="42" t="str">
        <f>IF(B143="","",band2 A_0*EXP(-(((A143-band2 max)/band2 s)^2)/2))</f>
        <v/>
      </c>
      <c r="E143" s="42" t="str">
        <f>IF(B143="","",band3 A_0*EXP(-(((A143-band3 max)/band3 s)^2)/2))</f>
        <v/>
      </c>
      <c r="F143" s="42" t="str">
        <f>IF(B143="","",band4 A_0*EXP(-(((A143-band4 max)/band4 s)^2)/2))</f>
        <v/>
      </c>
      <c r="G143" s="42" t="str">
        <f t="shared" si="4"/>
        <v/>
      </c>
      <c r="H143" s="42" t="str">
        <f t="shared" si="5"/>
        <v/>
      </c>
      <c r="K143" s="1"/>
      <c r="L143" s="3"/>
      <c r="M143" s="2"/>
      <c r="N143" s="2"/>
      <c r="O143" s="2"/>
      <c r="P143" s="2"/>
    </row>
    <row r="144" spans="2:16">
      <c r="B144" s="29"/>
      <c r="C144" s="42" t="str">
        <f>IF(B144="","",band1 A_0*EXP(-(((A144-band1 max)/band1 s)^2)/2))</f>
        <v/>
      </c>
      <c r="D144" s="42" t="str">
        <f>IF(B144="","",band2 A_0*EXP(-(((A144-band2 max)/band2 s)^2)/2))</f>
        <v/>
      </c>
      <c r="E144" s="42" t="str">
        <f>IF(B144="","",band3 A_0*EXP(-(((A144-band3 max)/band3 s)^2)/2))</f>
        <v/>
      </c>
      <c r="F144" s="42" t="str">
        <f>IF(B144="","",band4 A_0*EXP(-(((A144-band4 max)/band4 s)^2)/2))</f>
        <v/>
      </c>
      <c r="G144" s="42" t="str">
        <f t="shared" si="4"/>
        <v/>
      </c>
      <c r="H144" s="42" t="str">
        <f t="shared" si="5"/>
        <v/>
      </c>
      <c r="K144" s="1"/>
      <c r="L144" s="3"/>
      <c r="M144" s="2"/>
      <c r="N144" s="2"/>
      <c r="O144" s="2"/>
      <c r="P144" s="2"/>
    </row>
    <row r="145" spans="2:16">
      <c r="B145" s="29"/>
      <c r="C145" s="42" t="str">
        <f>IF(B145="","",band1 A_0*EXP(-(((A145-band1 max)/band1 s)^2)/2))</f>
        <v/>
      </c>
      <c r="D145" s="42" t="str">
        <f>IF(B145="","",band2 A_0*EXP(-(((A145-band2 max)/band2 s)^2)/2))</f>
        <v/>
      </c>
      <c r="E145" s="42" t="str">
        <f>IF(B145="","",band3 A_0*EXP(-(((A145-band3 max)/band3 s)^2)/2))</f>
        <v/>
      </c>
      <c r="F145" s="42" t="str">
        <f>IF(B145="","",band4 A_0*EXP(-(((A145-band4 max)/band4 s)^2)/2))</f>
        <v/>
      </c>
      <c r="G145" s="42" t="str">
        <f t="shared" si="4"/>
        <v/>
      </c>
      <c r="H145" s="42" t="str">
        <f t="shared" si="5"/>
        <v/>
      </c>
      <c r="K145" s="1"/>
      <c r="L145" s="3"/>
      <c r="M145" s="2"/>
      <c r="N145" s="2"/>
      <c r="O145" s="2"/>
      <c r="P145" s="2"/>
    </row>
    <row r="146" spans="2:16">
      <c r="B146" s="29"/>
      <c r="C146" s="42" t="str">
        <f>IF(B146="","",band1 A_0*EXP(-(((A146-band1 max)/band1 s)^2)/2))</f>
        <v/>
      </c>
      <c r="D146" s="42" t="str">
        <f>IF(B146="","",band2 A_0*EXP(-(((A146-band2 max)/band2 s)^2)/2))</f>
        <v/>
      </c>
      <c r="E146" s="42" t="str">
        <f>IF(B146="","",band3 A_0*EXP(-(((A146-band3 max)/band3 s)^2)/2))</f>
        <v/>
      </c>
      <c r="F146" s="42" t="str">
        <f>IF(B146="","",band4 A_0*EXP(-(((A146-band4 max)/band4 s)^2)/2))</f>
        <v/>
      </c>
      <c r="G146" s="42" t="str">
        <f t="shared" si="4"/>
        <v/>
      </c>
      <c r="H146" s="42" t="str">
        <f t="shared" si="5"/>
        <v/>
      </c>
      <c r="K146" s="1"/>
      <c r="L146" s="3"/>
      <c r="M146" s="2"/>
      <c r="N146" s="2"/>
      <c r="O146" s="2"/>
      <c r="P146" s="2"/>
    </row>
    <row r="147" spans="2:16">
      <c r="B147" s="29"/>
      <c r="C147" s="42" t="str">
        <f>IF(B147="","",band1 A_0*EXP(-(((A147-band1 max)/band1 s)^2)/2))</f>
        <v/>
      </c>
      <c r="D147" s="42" t="str">
        <f>IF(B147="","",band2 A_0*EXP(-(((A147-band2 max)/band2 s)^2)/2))</f>
        <v/>
      </c>
      <c r="E147" s="42" t="str">
        <f>IF(B147="","",band3 A_0*EXP(-(((A147-band3 max)/band3 s)^2)/2))</f>
        <v/>
      </c>
      <c r="F147" s="42" t="str">
        <f>IF(B147="","",band4 A_0*EXP(-(((A147-band4 max)/band4 s)^2)/2))</f>
        <v/>
      </c>
      <c r="G147" s="42" t="str">
        <f t="shared" si="4"/>
        <v/>
      </c>
      <c r="H147" s="42" t="str">
        <f t="shared" si="5"/>
        <v/>
      </c>
      <c r="K147" s="1"/>
      <c r="L147" s="3"/>
      <c r="M147" s="2"/>
      <c r="N147" s="2"/>
      <c r="O147" s="2"/>
      <c r="P147" s="2"/>
    </row>
    <row r="148" spans="2:16">
      <c r="B148" s="29"/>
      <c r="C148" s="42" t="str">
        <f>IF(B148="","",band1 A_0*EXP(-(((A148-band1 max)/band1 s)^2)/2))</f>
        <v/>
      </c>
      <c r="D148" s="42" t="str">
        <f>IF(B148="","",band2 A_0*EXP(-(((A148-band2 max)/band2 s)^2)/2))</f>
        <v/>
      </c>
      <c r="E148" s="42" t="str">
        <f>IF(B148="","",band3 A_0*EXP(-(((A148-band3 max)/band3 s)^2)/2))</f>
        <v/>
      </c>
      <c r="F148" s="42" t="str">
        <f>IF(B148="","",band4 A_0*EXP(-(((A148-band4 max)/band4 s)^2)/2))</f>
        <v/>
      </c>
      <c r="G148" s="42" t="str">
        <f t="shared" si="4"/>
        <v/>
      </c>
      <c r="H148" s="42" t="str">
        <f t="shared" si="5"/>
        <v/>
      </c>
      <c r="K148" s="1"/>
      <c r="L148" s="3"/>
      <c r="M148" s="2"/>
      <c r="N148" s="2"/>
      <c r="O148" s="2"/>
      <c r="P148" s="2"/>
    </row>
    <row r="149" spans="2:16">
      <c r="B149" s="29"/>
      <c r="C149" s="42" t="str">
        <f>IF(B149="","",band1 A_0*EXP(-(((A149-band1 max)/band1 s)^2)/2))</f>
        <v/>
      </c>
      <c r="D149" s="42" t="str">
        <f>IF(B149="","",band2 A_0*EXP(-(((A149-band2 max)/band2 s)^2)/2))</f>
        <v/>
      </c>
      <c r="E149" s="42" t="str">
        <f>IF(B149="","",band3 A_0*EXP(-(((A149-band3 max)/band3 s)^2)/2))</f>
        <v/>
      </c>
      <c r="F149" s="42" t="str">
        <f>IF(B149="","",band4 A_0*EXP(-(((A149-band4 max)/band4 s)^2)/2))</f>
        <v/>
      </c>
      <c r="G149" s="42" t="str">
        <f t="shared" si="4"/>
        <v/>
      </c>
      <c r="H149" s="42" t="str">
        <f t="shared" si="5"/>
        <v/>
      </c>
      <c r="K149" s="1"/>
      <c r="L149" s="3"/>
      <c r="M149" s="2"/>
      <c r="N149" s="2"/>
      <c r="O149" s="2"/>
      <c r="P149" s="2"/>
    </row>
    <row r="150" spans="2:16">
      <c r="B150" s="29"/>
      <c r="C150" s="42" t="str">
        <f>IF(B150="","",band1 A_0*EXP(-(((A150-band1 max)/band1 s)^2)/2))</f>
        <v/>
      </c>
      <c r="D150" s="42" t="str">
        <f>IF(B150="","",band2 A_0*EXP(-(((A150-band2 max)/band2 s)^2)/2))</f>
        <v/>
      </c>
      <c r="E150" s="42" t="str">
        <f>IF(B150="","",band3 A_0*EXP(-(((A150-band3 max)/band3 s)^2)/2))</f>
        <v/>
      </c>
      <c r="F150" s="42" t="str">
        <f>IF(B150="","",band4 A_0*EXP(-(((A150-band4 max)/band4 s)^2)/2))</f>
        <v/>
      </c>
      <c r="G150" s="42" t="str">
        <f t="shared" si="4"/>
        <v/>
      </c>
      <c r="H150" s="42" t="str">
        <f t="shared" si="5"/>
        <v/>
      </c>
      <c r="K150" s="1"/>
      <c r="L150" s="3"/>
      <c r="M150" s="2"/>
      <c r="N150" s="2"/>
      <c r="O150" s="2"/>
      <c r="P150" s="2"/>
    </row>
    <row r="151" spans="2:16">
      <c r="B151" s="29"/>
      <c r="C151" s="42" t="str">
        <f>IF(B151="","",band1 A_0*EXP(-(((A151-band1 max)/band1 s)^2)/2))</f>
        <v/>
      </c>
      <c r="D151" s="42" t="str">
        <f>IF(B151="","",band2 A_0*EXP(-(((A151-band2 max)/band2 s)^2)/2))</f>
        <v/>
      </c>
      <c r="E151" s="42" t="str">
        <f>IF(B151="","",band3 A_0*EXP(-(((A151-band3 max)/band3 s)^2)/2))</f>
        <v/>
      </c>
      <c r="F151" s="42" t="str">
        <f>IF(B151="","",band4 A_0*EXP(-(((A151-band4 max)/band4 s)^2)/2))</f>
        <v/>
      </c>
      <c r="G151" s="42" t="str">
        <f t="shared" si="4"/>
        <v/>
      </c>
      <c r="H151" s="42" t="str">
        <f t="shared" si="5"/>
        <v/>
      </c>
      <c r="K151" s="1"/>
      <c r="L151" s="3"/>
      <c r="M151" s="2"/>
      <c r="N151" s="2"/>
      <c r="O151" s="2"/>
      <c r="P151" s="2"/>
    </row>
    <row r="152" spans="2:16">
      <c r="B152" s="29"/>
      <c r="C152" s="42" t="str">
        <f>IF(B152="","",band1 A_0*EXP(-(((A152-band1 max)/band1 s)^2)/2))</f>
        <v/>
      </c>
      <c r="D152" s="42" t="str">
        <f>IF(B152="","",band2 A_0*EXP(-(((A152-band2 max)/band2 s)^2)/2))</f>
        <v/>
      </c>
      <c r="E152" s="42" t="str">
        <f>IF(B152="","",band3 A_0*EXP(-(((A152-band3 max)/band3 s)^2)/2))</f>
        <v/>
      </c>
      <c r="F152" s="42" t="str">
        <f>IF(B152="","",band4 A_0*EXP(-(((A152-band4 max)/band4 s)^2)/2))</f>
        <v/>
      </c>
      <c r="G152" s="42" t="str">
        <f t="shared" si="4"/>
        <v/>
      </c>
      <c r="H152" s="42" t="str">
        <f t="shared" si="5"/>
        <v/>
      </c>
      <c r="K152" s="1"/>
      <c r="L152" s="3"/>
      <c r="M152" s="2"/>
      <c r="N152" s="2"/>
      <c r="O152" s="2"/>
      <c r="P152" s="2"/>
    </row>
    <row r="153" spans="2:16">
      <c r="B153" s="29"/>
      <c r="C153" s="42" t="str">
        <f>IF(B153="","",band1 A_0*EXP(-(((A153-band1 max)/band1 s)^2)/2))</f>
        <v/>
      </c>
      <c r="D153" s="42" t="str">
        <f>IF(B153="","",band2 A_0*EXP(-(((A153-band2 max)/band2 s)^2)/2))</f>
        <v/>
      </c>
      <c r="E153" s="42" t="str">
        <f>IF(B153="","",band3 A_0*EXP(-(((A153-band3 max)/band3 s)^2)/2))</f>
        <v/>
      </c>
      <c r="F153" s="42" t="str">
        <f>IF(B153="","",band4 A_0*EXP(-(((A153-band4 max)/band4 s)^2)/2))</f>
        <v/>
      </c>
      <c r="G153" s="42" t="str">
        <f t="shared" si="4"/>
        <v/>
      </c>
      <c r="H153" s="42" t="str">
        <f t="shared" si="5"/>
        <v/>
      </c>
      <c r="K153" s="1"/>
      <c r="L153" s="3"/>
      <c r="M153" s="2"/>
      <c r="N153" s="2"/>
      <c r="O153" s="2"/>
      <c r="P153" s="2"/>
    </row>
    <row r="154" spans="2:16">
      <c r="B154" s="29"/>
      <c r="C154" s="42" t="str">
        <f>IF(B154="","",band1 A_0*EXP(-(((A154-band1 max)/band1 s)^2)/2))</f>
        <v/>
      </c>
      <c r="D154" s="42" t="str">
        <f>IF(B154="","",band2 A_0*EXP(-(((A154-band2 max)/band2 s)^2)/2))</f>
        <v/>
      </c>
      <c r="E154" s="42" t="str">
        <f>IF(B154="","",band3 A_0*EXP(-(((A154-band3 max)/band3 s)^2)/2))</f>
        <v/>
      </c>
      <c r="F154" s="42" t="str">
        <f>IF(B154="","",band4 A_0*EXP(-(((A154-band4 max)/band4 s)^2)/2))</f>
        <v/>
      </c>
      <c r="G154" s="42" t="str">
        <f t="shared" si="4"/>
        <v/>
      </c>
      <c r="H154" s="42" t="str">
        <f t="shared" si="5"/>
        <v/>
      </c>
      <c r="K154" s="1"/>
      <c r="L154" s="3"/>
      <c r="M154" s="2"/>
      <c r="N154" s="2"/>
      <c r="O154" s="2"/>
      <c r="P154" s="2"/>
    </row>
    <row r="155" spans="2:16">
      <c r="B155" s="29"/>
      <c r="C155" s="42" t="str">
        <f>IF(B155="","",band1 A_0*EXP(-(((A155-band1 max)/band1 s)^2)/2))</f>
        <v/>
      </c>
      <c r="D155" s="42" t="str">
        <f>IF(B155="","",band2 A_0*EXP(-(((A155-band2 max)/band2 s)^2)/2))</f>
        <v/>
      </c>
      <c r="E155" s="42" t="str">
        <f>IF(B155="","",band3 A_0*EXP(-(((A155-band3 max)/band3 s)^2)/2))</f>
        <v/>
      </c>
      <c r="F155" s="42" t="str">
        <f>IF(B155="","",band4 A_0*EXP(-(((A155-band4 max)/band4 s)^2)/2))</f>
        <v/>
      </c>
      <c r="G155" s="42" t="str">
        <f t="shared" si="4"/>
        <v/>
      </c>
      <c r="H155" s="42" t="str">
        <f t="shared" si="5"/>
        <v/>
      </c>
      <c r="K155" s="1"/>
      <c r="L155" s="3"/>
      <c r="M155" s="2"/>
      <c r="N155" s="2"/>
      <c r="O155" s="2"/>
      <c r="P155" s="2"/>
    </row>
    <row r="156" spans="2:16">
      <c r="B156" s="29"/>
      <c r="C156" s="42" t="str">
        <f>IF(B156="","",band1 A_0*EXP(-(((A156-band1 max)/band1 s)^2)/2))</f>
        <v/>
      </c>
      <c r="D156" s="42" t="str">
        <f>IF(B156="","",band2 A_0*EXP(-(((A156-band2 max)/band2 s)^2)/2))</f>
        <v/>
      </c>
      <c r="E156" s="42" t="str">
        <f>IF(B156="","",band3 A_0*EXP(-(((A156-band3 max)/band3 s)^2)/2))</f>
        <v/>
      </c>
      <c r="F156" s="42" t="str">
        <f>IF(B156="","",band4 A_0*EXP(-(((A156-band4 max)/band4 s)^2)/2))</f>
        <v/>
      </c>
      <c r="G156" s="42" t="str">
        <f t="shared" si="4"/>
        <v/>
      </c>
      <c r="H156" s="42" t="str">
        <f t="shared" si="5"/>
        <v/>
      </c>
      <c r="K156" s="1"/>
      <c r="L156" s="3"/>
      <c r="M156" s="2"/>
      <c r="N156" s="2"/>
      <c r="O156" s="2"/>
      <c r="P156" s="2"/>
    </row>
    <row r="157" spans="2:16">
      <c r="B157" s="29"/>
      <c r="C157" s="42" t="str">
        <f>IF(B157="","",band1 A_0*EXP(-(((A157-band1 max)/band1 s)^2)/2))</f>
        <v/>
      </c>
      <c r="D157" s="42" t="str">
        <f>IF(B157="","",band2 A_0*EXP(-(((A157-band2 max)/band2 s)^2)/2))</f>
        <v/>
      </c>
      <c r="E157" s="42" t="str">
        <f>IF(B157="","",band3 A_0*EXP(-(((A157-band3 max)/band3 s)^2)/2))</f>
        <v/>
      </c>
      <c r="F157" s="42" t="str">
        <f>IF(B157="","",band4 A_0*EXP(-(((A157-band4 max)/band4 s)^2)/2))</f>
        <v/>
      </c>
      <c r="G157" s="42" t="str">
        <f t="shared" si="4"/>
        <v/>
      </c>
      <c r="H157" s="42" t="str">
        <f t="shared" si="5"/>
        <v/>
      </c>
      <c r="K157" s="1"/>
      <c r="L157" s="3"/>
      <c r="M157" s="2"/>
      <c r="N157" s="2"/>
      <c r="O157" s="2"/>
      <c r="P157" s="2"/>
    </row>
    <row r="158" spans="2:16">
      <c r="B158" s="29"/>
      <c r="C158" s="42" t="str">
        <f>IF(B158="","",band1 A_0*EXP(-(((A158-band1 max)/band1 s)^2)/2))</f>
        <v/>
      </c>
      <c r="D158" s="42" t="str">
        <f>IF(B158="","",band2 A_0*EXP(-(((A158-band2 max)/band2 s)^2)/2))</f>
        <v/>
      </c>
      <c r="E158" s="42" t="str">
        <f>IF(B158="","",band3 A_0*EXP(-(((A158-band3 max)/band3 s)^2)/2))</f>
        <v/>
      </c>
      <c r="F158" s="42" t="str">
        <f>IF(B158="","",band4 A_0*EXP(-(((A158-band4 max)/band4 s)^2)/2))</f>
        <v/>
      </c>
      <c r="G158" s="42" t="str">
        <f t="shared" si="4"/>
        <v/>
      </c>
      <c r="H158" s="42" t="str">
        <f t="shared" si="5"/>
        <v/>
      </c>
      <c r="K158" s="1"/>
      <c r="L158" s="3"/>
      <c r="M158" s="2"/>
      <c r="N158" s="2"/>
      <c r="O158" s="2"/>
      <c r="P158" s="2"/>
    </row>
    <row r="159" spans="2:16">
      <c r="B159" s="29"/>
      <c r="C159" s="42" t="str">
        <f>IF(B159="","",band1 A_0*EXP(-(((A159-band1 max)/band1 s)^2)/2))</f>
        <v/>
      </c>
      <c r="D159" s="42" t="str">
        <f>IF(B159="","",band2 A_0*EXP(-(((A159-band2 max)/band2 s)^2)/2))</f>
        <v/>
      </c>
      <c r="E159" s="42" t="str">
        <f>IF(B159="","",band3 A_0*EXP(-(((A159-band3 max)/band3 s)^2)/2))</f>
        <v/>
      </c>
      <c r="F159" s="42" t="str">
        <f>IF(B159="","",band4 A_0*EXP(-(((A159-band4 max)/band4 s)^2)/2))</f>
        <v/>
      </c>
      <c r="G159" s="42" t="str">
        <f t="shared" si="4"/>
        <v/>
      </c>
      <c r="H159" s="42" t="str">
        <f t="shared" si="5"/>
        <v/>
      </c>
      <c r="K159" s="1"/>
      <c r="L159" s="3"/>
      <c r="M159" s="2"/>
      <c r="N159" s="2"/>
      <c r="O159" s="2"/>
      <c r="P159" s="2"/>
    </row>
    <row r="160" spans="2:16">
      <c r="B160" s="29"/>
      <c r="C160" s="42" t="str">
        <f>IF(B160="","",band1 A_0*EXP(-(((A160-band1 max)/band1 s)^2)/2))</f>
        <v/>
      </c>
      <c r="D160" s="42" t="str">
        <f>IF(B160="","",band2 A_0*EXP(-(((A160-band2 max)/band2 s)^2)/2))</f>
        <v/>
      </c>
      <c r="E160" s="42" t="str">
        <f>IF(B160="","",band3 A_0*EXP(-(((A160-band3 max)/band3 s)^2)/2))</f>
        <v/>
      </c>
      <c r="F160" s="42" t="str">
        <f>IF(B160="","",band4 A_0*EXP(-(((A160-band4 max)/band4 s)^2)/2))</f>
        <v/>
      </c>
      <c r="G160" s="42" t="str">
        <f t="shared" si="4"/>
        <v/>
      </c>
      <c r="H160" s="42" t="str">
        <f t="shared" si="5"/>
        <v/>
      </c>
      <c r="K160" s="1"/>
      <c r="L160" s="3"/>
      <c r="M160" s="2"/>
      <c r="N160" s="2"/>
      <c r="O160" s="2"/>
      <c r="P160" s="2"/>
    </row>
    <row r="161" spans="2:16">
      <c r="B161" s="29"/>
      <c r="C161" s="42" t="str">
        <f>IF(B161="","",band1 A_0*EXP(-(((A161-band1 max)/band1 s)^2)/2))</f>
        <v/>
      </c>
      <c r="D161" s="42" t="str">
        <f>IF(B161="","",band2 A_0*EXP(-(((A161-band2 max)/band2 s)^2)/2))</f>
        <v/>
      </c>
      <c r="E161" s="42" t="str">
        <f>IF(B161="","",band3 A_0*EXP(-(((A161-band3 max)/band3 s)^2)/2))</f>
        <v/>
      </c>
      <c r="F161" s="42" t="str">
        <f>IF(B161="","",band4 A_0*EXP(-(((A161-band4 max)/band4 s)^2)/2))</f>
        <v/>
      </c>
      <c r="G161" s="42" t="str">
        <f t="shared" si="4"/>
        <v/>
      </c>
      <c r="H161" s="42" t="str">
        <f t="shared" si="5"/>
        <v/>
      </c>
      <c r="K161" s="1"/>
      <c r="L161" s="3"/>
      <c r="M161" s="2"/>
      <c r="N161" s="2"/>
      <c r="O161" s="2"/>
      <c r="P161" s="2"/>
    </row>
    <row r="162" spans="2:16">
      <c r="B162" s="29"/>
      <c r="C162" s="42" t="str">
        <f>IF(B162="","",band1 A_0*EXP(-(((A162-band1 max)/band1 s)^2)/2))</f>
        <v/>
      </c>
      <c r="D162" s="42" t="str">
        <f>IF(B162="","",band2 A_0*EXP(-(((A162-band2 max)/band2 s)^2)/2))</f>
        <v/>
      </c>
      <c r="E162" s="42" t="str">
        <f>IF(B162="","",band3 A_0*EXP(-(((A162-band3 max)/band3 s)^2)/2))</f>
        <v/>
      </c>
      <c r="F162" s="42" t="str">
        <f>IF(B162="","",band4 A_0*EXP(-(((A162-band4 max)/band4 s)^2)/2))</f>
        <v/>
      </c>
      <c r="G162" s="42" t="str">
        <f t="shared" si="4"/>
        <v/>
      </c>
      <c r="H162" s="42" t="str">
        <f t="shared" si="5"/>
        <v/>
      </c>
      <c r="K162" s="1"/>
      <c r="L162" s="3"/>
      <c r="M162" s="2"/>
      <c r="N162" s="2"/>
      <c r="O162" s="2"/>
      <c r="P162" s="2"/>
    </row>
    <row r="163" spans="2:16">
      <c r="B163" s="29"/>
      <c r="C163" s="42" t="str">
        <f>IF(B163="","",band1 A_0*EXP(-(((A163-band1 max)/band1 s)^2)/2))</f>
        <v/>
      </c>
      <c r="D163" s="42" t="str">
        <f>IF(B163="","",band2 A_0*EXP(-(((A163-band2 max)/band2 s)^2)/2))</f>
        <v/>
      </c>
      <c r="E163" s="42" t="str">
        <f>IF(B163="","",band3 A_0*EXP(-(((A163-band3 max)/band3 s)^2)/2))</f>
        <v/>
      </c>
      <c r="F163" s="42" t="str">
        <f>IF(B163="","",band4 A_0*EXP(-(((A163-band4 max)/band4 s)^2)/2))</f>
        <v/>
      </c>
      <c r="G163" s="42" t="str">
        <f t="shared" si="4"/>
        <v/>
      </c>
      <c r="H163" s="42" t="str">
        <f t="shared" si="5"/>
        <v/>
      </c>
      <c r="K163" s="1"/>
      <c r="L163" s="3"/>
      <c r="M163" s="2"/>
      <c r="N163" s="2"/>
      <c r="O163" s="2"/>
      <c r="P163" s="2"/>
    </row>
    <row r="164" spans="2:16">
      <c r="B164" s="29"/>
      <c r="C164" s="42" t="str">
        <f>IF(B164="","",band1 A_0*EXP(-(((A164-band1 max)/band1 s)^2)/2))</f>
        <v/>
      </c>
      <c r="D164" s="42" t="str">
        <f>IF(B164="","",band2 A_0*EXP(-(((A164-band2 max)/band2 s)^2)/2))</f>
        <v/>
      </c>
      <c r="E164" s="42" t="str">
        <f>IF(B164="","",band3 A_0*EXP(-(((A164-band3 max)/band3 s)^2)/2))</f>
        <v/>
      </c>
      <c r="F164" s="42" t="str">
        <f>IF(B164="","",band4 A_0*EXP(-(((A164-band4 max)/band4 s)^2)/2))</f>
        <v/>
      </c>
      <c r="G164" s="42" t="str">
        <f t="shared" si="4"/>
        <v/>
      </c>
      <c r="H164" s="42" t="str">
        <f t="shared" si="5"/>
        <v/>
      </c>
      <c r="K164" s="1"/>
      <c r="L164" s="3"/>
      <c r="M164" s="2"/>
      <c r="N164" s="2"/>
      <c r="O164" s="2"/>
      <c r="P164" s="2"/>
    </row>
    <row r="165" spans="2:16">
      <c r="B165" s="29"/>
      <c r="C165" s="42" t="str">
        <f>IF(B165="","",band1 A_0*EXP(-(((A165-band1 max)/band1 s)^2)/2))</f>
        <v/>
      </c>
      <c r="D165" s="42" t="str">
        <f>IF(B165="","",band2 A_0*EXP(-(((A165-band2 max)/band2 s)^2)/2))</f>
        <v/>
      </c>
      <c r="E165" s="42" t="str">
        <f>IF(B165="","",band3 A_0*EXP(-(((A165-band3 max)/band3 s)^2)/2))</f>
        <v/>
      </c>
      <c r="F165" s="42" t="str">
        <f>IF(B165="","",band4 A_0*EXP(-(((A165-band4 max)/band4 s)^2)/2))</f>
        <v/>
      </c>
      <c r="G165" s="42" t="str">
        <f t="shared" si="4"/>
        <v/>
      </c>
      <c r="H165" s="42" t="str">
        <f t="shared" si="5"/>
        <v/>
      </c>
      <c r="K165" s="1"/>
      <c r="L165" s="3"/>
      <c r="M165" s="2"/>
      <c r="N165" s="2"/>
      <c r="O165" s="2"/>
      <c r="P165" s="2"/>
    </row>
    <row r="166" spans="2:16">
      <c r="B166" s="29"/>
      <c r="C166" s="42" t="str">
        <f>IF(B166="","",band1 A_0*EXP(-(((A166-band1 max)/band1 s)^2)/2))</f>
        <v/>
      </c>
      <c r="D166" s="42" t="str">
        <f>IF(B166="","",band2 A_0*EXP(-(((A166-band2 max)/band2 s)^2)/2))</f>
        <v/>
      </c>
      <c r="E166" s="42" t="str">
        <f>IF(B166="","",band3 A_0*EXP(-(((A166-band3 max)/band3 s)^2)/2))</f>
        <v/>
      </c>
      <c r="F166" s="42" t="str">
        <f>IF(B166="","",band4 A_0*EXP(-(((A166-band4 max)/band4 s)^2)/2))</f>
        <v/>
      </c>
      <c r="G166" s="42" t="str">
        <f t="shared" si="4"/>
        <v/>
      </c>
      <c r="H166" s="42" t="str">
        <f t="shared" si="5"/>
        <v/>
      </c>
      <c r="K166" s="1"/>
      <c r="L166" s="3"/>
      <c r="M166" s="2"/>
      <c r="N166" s="2"/>
      <c r="O166" s="2"/>
      <c r="P166" s="2"/>
    </row>
    <row r="167" spans="2:16">
      <c r="B167" s="29"/>
      <c r="C167" s="42" t="str">
        <f>IF(B167="","",band1 A_0*EXP(-(((A167-band1 max)/band1 s)^2)/2))</f>
        <v/>
      </c>
      <c r="D167" s="42" t="str">
        <f>IF(B167="","",band2 A_0*EXP(-(((A167-band2 max)/band2 s)^2)/2))</f>
        <v/>
      </c>
      <c r="E167" s="42" t="str">
        <f>IF(B167="","",band3 A_0*EXP(-(((A167-band3 max)/band3 s)^2)/2))</f>
        <v/>
      </c>
      <c r="F167" s="42" t="str">
        <f>IF(B167="","",band4 A_0*EXP(-(((A167-band4 max)/band4 s)^2)/2))</f>
        <v/>
      </c>
      <c r="G167" s="42" t="str">
        <f t="shared" si="4"/>
        <v/>
      </c>
      <c r="H167" s="42" t="str">
        <f t="shared" si="5"/>
        <v/>
      </c>
      <c r="K167" s="1"/>
      <c r="L167" s="3"/>
      <c r="M167" s="2"/>
      <c r="N167" s="2"/>
      <c r="O167" s="2"/>
      <c r="P167" s="2"/>
    </row>
    <row r="168" spans="2:16">
      <c r="B168" s="29"/>
      <c r="C168" s="42" t="str">
        <f>IF(B168="","",band1 A_0*EXP(-(((A168-band1 max)/band1 s)^2)/2))</f>
        <v/>
      </c>
      <c r="D168" s="42" t="str">
        <f>IF(B168="","",band2 A_0*EXP(-(((A168-band2 max)/band2 s)^2)/2))</f>
        <v/>
      </c>
      <c r="E168" s="42" t="str">
        <f>IF(B168="","",band3 A_0*EXP(-(((A168-band3 max)/band3 s)^2)/2))</f>
        <v/>
      </c>
      <c r="F168" s="42" t="str">
        <f>IF(B168="","",band4 A_0*EXP(-(((A168-band4 max)/band4 s)^2)/2))</f>
        <v/>
      </c>
      <c r="G168" s="42" t="str">
        <f t="shared" si="4"/>
        <v/>
      </c>
      <c r="H168" s="42" t="str">
        <f t="shared" si="5"/>
        <v/>
      </c>
      <c r="K168" s="1"/>
      <c r="L168" s="3"/>
      <c r="M168" s="2"/>
      <c r="N168" s="2"/>
      <c r="O168" s="2"/>
      <c r="P168" s="2"/>
    </row>
    <row r="169" spans="2:16">
      <c r="B169" s="29"/>
      <c r="C169" s="42" t="str">
        <f>IF(B169="","",band1 A_0*EXP(-(((A169-band1 max)/band1 s)^2)/2))</f>
        <v/>
      </c>
      <c r="D169" s="42" t="str">
        <f>IF(B169="","",band2 A_0*EXP(-(((A169-band2 max)/band2 s)^2)/2))</f>
        <v/>
      </c>
      <c r="E169" s="42" t="str">
        <f>IF(B169="","",band3 A_0*EXP(-(((A169-band3 max)/band3 s)^2)/2))</f>
        <v/>
      </c>
      <c r="F169" s="42" t="str">
        <f>IF(B169="","",band4 A_0*EXP(-(((A169-band4 max)/band4 s)^2)/2))</f>
        <v/>
      </c>
      <c r="G169" s="42" t="str">
        <f t="shared" si="4"/>
        <v/>
      </c>
      <c r="H169" s="42" t="str">
        <f t="shared" si="5"/>
        <v/>
      </c>
      <c r="K169" s="1"/>
      <c r="L169" s="3"/>
      <c r="M169" s="2"/>
      <c r="N169" s="2"/>
      <c r="O169" s="2"/>
      <c r="P169" s="2"/>
    </row>
    <row r="170" spans="2:16">
      <c r="B170" s="29"/>
      <c r="C170" s="42" t="str">
        <f>IF(B170="","",band1 A_0*EXP(-(((A170-band1 max)/band1 s)^2)/2))</f>
        <v/>
      </c>
      <c r="D170" s="42" t="str">
        <f>IF(B170="","",band2 A_0*EXP(-(((A170-band2 max)/band2 s)^2)/2))</f>
        <v/>
      </c>
      <c r="E170" s="42" t="str">
        <f>IF(B170="","",band3 A_0*EXP(-(((A170-band3 max)/band3 s)^2)/2))</f>
        <v/>
      </c>
      <c r="F170" s="42" t="str">
        <f>IF(B170="","",band4 A_0*EXP(-(((A170-band4 max)/band4 s)^2)/2))</f>
        <v/>
      </c>
      <c r="G170" s="42" t="str">
        <f t="shared" si="4"/>
        <v/>
      </c>
      <c r="H170" s="42" t="str">
        <f t="shared" si="5"/>
        <v/>
      </c>
      <c r="K170" s="1"/>
      <c r="L170" s="3"/>
      <c r="M170" s="2"/>
      <c r="N170" s="2"/>
      <c r="O170" s="2"/>
      <c r="P170" s="2"/>
    </row>
    <row r="171" spans="2:16">
      <c r="B171" s="29"/>
      <c r="C171" s="42" t="str">
        <f>IF(B171="","",band1 A_0*EXP(-(((A171-band1 max)/band1 s)^2)/2))</f>
        <v/>
      </c>
      <c r="D171" s="42" t="str">
        <f>IF(B171="","",band2 A_0*EXP(-(((A171-band2 max)/band2 s)^2)/2))</f>
        <v/>
      </c>
      <c r="E171" s="42" t="str">
        <f>IF(B171="","",band3 A_0*EXP(-(((A171-band3 max)/band3 s)^2)/2))</f>
        <v/>
      </c>
      <c r="F171" s="42" t="str">
        <f>IF(B171="","",band4 A_0*EXP(-(((A171-band4 max)/band4 s)^2)/2))</f>
        <v/>
      </c>
      <c r="G171" s="42" t="str">
        <f t="shared" si="4"/>
        <v/>
      </c>
      <c r="H171" s="42" t="str">
        <f t="shared" si="5"/>
        <v/>
      </c>
      <c r="K171" s="1"/>
      <c r="L171" s="3"/>
      <c r="M171" s="2"/>
      <c r="N171" s="2"/>
      <c r="O171" s="2"/>
      <c r="P171" s="2"/>
    </row>
    <row r="172" spans="2:16">
      <c r="B172" s="29"/>
      <c r="C172" s="42" t="str">
        <f>IF(B172="","",band1 A_0*EXP(-(((A172-band1 max)/band1 s)^2)/2))</f>
        <v/>
      </c>
      <c r="D172" s="42" t="str">
        <f>IF(B172="","",band2 A_0*EXP(-(((A172-band2 max)/band2 s)^2)/2))</f>
        <v/>
      </c>
      <c r="E172" s="42" t="str">
        <f>IF(B172="","",band3 A_0*EXP(-(((A172-band3 max)/band3 s)^2)/2))</f>
        <v/>
      </c>
      <c r="F172" s="42" t="str">
        <f>IF(B172="","",band4 A_0*EXP(-(((A172-band4 max)/band4 s)^2)/2))</f>
        <v/>
      </c>
      <c r="G172" s="42" t="str">
        <f t="shared" si="4"/>
        <v/>
      </c>
      <c r="H172" s="42" t="str">
        <f t="shared" si="5"/>
        <v/>
      </c>
      <c r="K172" s="1"/>
      <c r="L172" s="3"/>
      <c r="M172" s="2"/>
      <c r="N172" s="2"/>
      <c r="O172" s="2"/>
      <c r="P172" s="2"/>
    </row>
    <row r="173" spans="2:16">
      <c r="B173" s="29"/>
      <c r="C173" s="42" t="str">
        <f>IF(B173="","",band1 A_0*EXP(-(((A173-band1 max)/band1 s)^2)/2))</f>
        <v/>
      </c>
      <c r="D173" s="42" t="str">
        <f>IF(B173="","",band2 A_0*EXP(-(((A173-band2 max)/band2 s)^2)/2))</f>
        <v/>
      </c>
      <c r="E173" s="42" t="str">
        <f>IF(B173="","",band3 A_0*EXP(-(((A173-band3 max)/band3 s)^2)/2))</f>
        <v/>
      </c>
      <c r="F173" s="42" t="str">
        <f>IF(B173="","",band4 A_0*EXP(-(((A173-band4 max)/band4 s)^2)/2))</f>
        <v/>
      </c>
      <c r="G173" s="42" t="str">
        <f t="shared" si="4"/>
        <v/>
      </c>
      <c r="H173" s="42" t="str">
        <f t="shared" si="5"/>
        <v/>
      </c>
      <c r="K173" s="1"/>
      <c r="L173" s="3"/>
      <c r="M173" s="2"/>
      <c r="N173" s="2"/>
      <c r="O173" s="2"/>
      <c r="P173" s="2"/>
    </row>
    <row r="174" spans="2:16">
      <c r="B174" s="29"/>
      <c r="C174" s="42" t="str">
        <f>IF(B174="","",band1 A_0*EXP(-(((A174-band1 max)/band1 s)^2)/2))</f>
        <v/>
      </c>
      <c r="D174" s="42" t="str">
        <f>IF(B174="","",band2 A_0*EXP(-(((A174-band2 max)/band2 s)^2)/2))</f>
        <v/>
      </c>
      <c r="E174" s="42" t="str">
        <f>IF(B174="","",band3 A_0*EXP(-(((A174-band3 max)/band3 s)^2)/2))</f>
        <v/>
      </c>
      <c r="F174" s="42" t="str">
        <f>IF(B174="","",band4 A_0*EXP(-(((A174-band4 max)/band4 s)^2)/2))</f>
        <v/>
      </c>
      <c r="G174" s="42" t="str">
        <f t="shared" si="4"/>
        <v/>
      </c>
      <c r="H174" s="42" t="str">
        <f t="shared" si="5"/>
        <v/>
      </c>
      <c r="K174" s="1"/>
      <c r="L174" s="3"/>
      <c r="M174" s="2"/>
      <c r="N174" s="2"/>
      <c r="O174" s="2"/>
      <c r="P174" s="2"/>
    </row>
    <row r="175" spans="2:16">
      <c r="B175" s="29"/>
      <c r="C175" s="42" t="str">
        <f>IF(B175="","",band1 A_0*EXP(-(((A175-band1 max)/band1 s)^2)/2))</f>
        <v/>
      </c>
      <c r="D175" s="42" t="str">
        <f>IF(B175="","",band2 A_0*EXP(-(((A175-band2 max)/band2 s)^2)/2))</f>
        <v/>
      </c>
      <c r="E175" s="42" t="str">
        <f>IF(B175="","",band3 A_0*EXP(-(((A175-band3 max)/band3 s)^2)/2))</f>
        <v/>
      </c>
      <c r="F175" s="42" t="str">
        <f>IF(B175="","",band4 A_0*EXP(-(((A175-band4 max)/band4 s)^2)/2))</f>
        <v/>
      </c>
      <c r="G175" s="42" t="str">
        <f t="shared" si="4"/>
        <v/>
      </c>
      <c r="H175" s="42" t="str">
        <f t="shared" si="5"/>
        <v/>
      </c>
      <c r="K175" s="1"/>
      <c r="L175" s="3"/>
      <c r="M175" s="2"/>
      <c r="N175" s="2"/>
      <c r="O175" s="2"/>
      <c r="P175" s="2"/>
    </row>
    <row r="176" spans="2:16">
      <c r="B176" s="29"/>
      <c r="C176" s="42" t="str">
        <f>IF(B176="","",band1 A_0*EXP(-(((A176-band1 max)/band1 s)^2)/2))</f>
        <v/>
      </c>
      <c r="D176" s="42" t="str">
        <f>IF(B176="","",band2 A_0*EXP(-(((A176-band2 max)/band2 s)^2)/2))</f>
        <v/>
      </c>
      <c r="E176" s="42" t="str">
        <f>IF(B176="","",band3 A_0*EXP(-(((A176-band3 max)/band3 s)^2)/2))</f>
        <v/>
      </c>
      <c r="F176" s="42" t="str">
        <f>IF(B176="","",band4 A_0*EXP(-(((A176-band4 max)/band4 s)^2)/2))</f>
        <v/>
      </c>
      <c r="G176" s="42" t="str">
        <f t="shared" si="4"/>
        <v/>
      </c>
      <c r="H176" s="42" t="str">
        <f t="shared" si="5"/>
        <v/>
      </c>
      <c r="K176" s="1"/>
      <c r="L176" s="3"/>
      <c r="M176" s="2"/>
      <c r="N176" s="2"/>
      <c r="O176" s="2"/>
      <c r="P176" s="2"/>
    </row>
    <row r="177" spans="2:16">
      <c r="B177" s="29"/>
      <c r="C177" s="42" t="str">
        <f>IF(B177="","",band1 A_0*EXP(-(((A177-band1 max)/band1 s)^2)/2))</f>
        <v/>
      </c>
      <c r="D177" s="42" t="str">
        <f>IF(B177="","",band2 A_0*EXP(-(((A177-band2 max)/band2 s)^2)/2))</f>
        <v/>
      </c>
      <c r="E177" s="42" t="str">
        <f>IF(B177="","",band3 A_0*EXP(-(((A177-band3 max)/band3 s)^2)/2))</f>
        <v/>
      </c>
      <c r="F177" s="42" t="str">
        <f>IF(B177="","",band4 A_0*EXP(-(((A177-band4 max)/band4 s)^2)/2))</f>
        <v/>
      </c>
      <c r="G177" s="42" t="str">
        <f t="shared" si="4"/>
        <v/>
      </c>
      <c r="H177" s="42" t="str">
        <f t="shared" si="5"/>
        <v/>
      </c>
      <c r="K177" s="1"/>
      <c r="L177" s="3"/>
      <c r="M177" s="2"/>
      <c r="N177" s="2"/>
      <c r="O177" s="2"/>
      <c r="P177" s="2"/>
    </row>
    <row r="178" spans="2:16">
      <c r="B178" s="29"/>
      <c r="C178" s="42" t="str">
        <f>IF(B178="","",band1 A_0*EXP(-(((A178-band1 max)/band1 s)^2)/2))</f>
        <v/>
      </c>
      <c r="D178" s="42" t="str">
        <f>IF(B178="","",band2 A_0*EXP(-(((A178-band2 max)/band2 s)^2)/2))</f>
        <v/>
      </c>
      <c r="E178" s="42" t="str">
        <f>IF(B178="","",band3 A_0*EXP(-(((A178-band3 max)/band3 s)^2)/2))</f>
        <v/>
      </c>
      <c r="F178" s="42" t="str">
        <f>IF(B178="","",band4 A_0*EXP(-(((A178-band4 max)/band4 s)^2)/2))</f>
        <v/>
      </c>
      <c r="G178" s="42" t="str">
        <f t="shared" si="4"/>
        <v/>
      </c>
      <c r="H178" s="42" t="str">
        <f t="shared" si="5"/>
        <v/>
      </c>
      <c r="K178" s="1"/>
      <c r="L178" s="3"/>
      <c r="M178" s="2"/>
      <c r="N178" s="2"/>
      <c r="O178" s="2"/>
      <c r="P178" s="2"/>
    </row>
    <row r="179" spans="2:16">
      <c r="B179" s="29"/>
      <c r="C179" s="42" t="str">
        <f>IF(B179="","",band1 A_0*EXP(-(((A179-band1 max)/band1 s)^2)/2))</f>
        <v/>
      </c>
      <c r="D179" s="42" t="str">
        <f>IF(B179="","",band2 A_0*EXP(-(((A179-band2 max)/band2 s)^2)/2))</f>
        <v/>
      </c>
      <c r="E179" s="42" t="str">
        <f>IF(B179="","",band3 A_0*EXP(-(((A179-band3 max)/band3 s)^2)/2))</f>
        <v/>
      </c>
      <c r="F179" s="42" t="str">
        <f>IF(B179="","",band4 A_0*EXP(-(((A179-band4 max)/band4 s)^2)/2))</f>
        <v/>
      </c>
      <c r="G179" s="42" t="str">
        <f t="shared" si="4"/>
        <v/>
      </c>
      <c r="H179" s="42" t="str">
        <f t="shared" si="5"/>
        <v/>
      </c>
      <c r="K179" s="1"/>
      <c r="L179" s="3"/>
      <c r="M179" s="2"/>
      <c r="N179" s="2"/>
      <c r="O179" s="2"/>
      <c r="P179" s="2"/>
    </row>
    <row r="180" spans="2:16">
      <c r="B180" s="29"/>
      <c r="C180" s="42" t="str">
        <f>IF(B180="","",band1 A_0*EXP(-(((A180-band1 max)/band1 s)^2)/2))</f>
        <v/>
      </c>
      <c r="D180" s="42" t="str">
        <f>IF(B180="","",band2 A_0*EXP(-(((A180-band2 max)/band2 s)^2)/2))</f>
        <v/>
      </c>
      <c r="E180" s="42" t="str">
        <f>IF(B180="","",band3 A_0*EXP(-(((A180-band3 max)/band3 s)^2)/2))</f>
        <v/>
      </c>
      <c r="F180" s="42" t="str">
        <f>IF(B180="","",band4 A_0*EXP(-(((A180-band4 max)/band4 s)^2)/2))</f>
        <v/>
      </c>
      <c r="G180" s="42" t="str">
        <f t="shared" si="4"/>
        <v/>
      </c>
      <c r="H180" s="42" t="str">
        <f t="shared" si="5"/>
        <v/>
      </c>
      <c r="K180" s="1"/>
      <c r="L180" s="3"/>
      <c r="M180" s="2"/>
      <c r="N180" s="2"/>
      <c r="O180" s="2"/>
      <c r="P180" s="2"/>
    </row>
    <row r="181" spans="2:16">
      <c r="B181" s="29"/>
      <c r="C181" s="42" t="str">
        <f>IF(B181="","",band1 A_0*EXP(-(((A181-band1 max)/band1 s)^2)/2))</f>
        <v/>
      </c>
      <c r="D181" s="42" t="str">
        <f>IF(B181="","",band2 A_0*EXP(-(((A181-band2 max)/band2 s)^2)/2))</f>
        <v/>
      </c>
      <c r="E181" s="42" t="str">
        <f>IF(B181="","",band3 A_0*EXP(-(((A181-band3 max)/band3 s)^2)/2))</f>
        <v/>
      </c>
      <c r="F181" s="42" t="str">
        <f>IF(B181="","",band4 A_0*EXP(-(((A181-band4 max)/band4 s)^2)/2))</f>
        <v/>
      </c>
      <c r="G181" s="42" t="str">
        <f t="shared" si="4"/>
        <v/>
      </c>
      <c r="H181" s="42" t="str">
        <f t="shared" si="5"/>
        <v/>
      </c>
      <c r="K181" s="1"/>
      <c r="L181" s="3"/>
      <c r="M181" s="2"/>
      <c r="N181" s="2"/>
      <c r="O181" s="2"/>
      <c r="P181" s="2"/>
    </row>
    <row r="182" spans="2:16">
      <c r="B182" s="29"/>
      <c r="C182" s="42" t="str">
        <f>IF(B182="","",band1 A_0*EXP(-(((A182-band1 max)/band1 s)^2)/2))</f>
        <v/>
      </c>
      <c r="D182" s="42" t="str">
        <f>IF(B182="","",band2 A_0*EXP(-(((A182-band2 max)/band2 s)^2)/2))</f>
        <v/>
      </c>
      <c r="E182" s="42" t="str">
        <f>IF(B182="","",band3 A_0*EXP(-(((A182-band3 max)/band3 s)^2)/2))</f>
        <v/>
      </c>
      <c r="F182" s="42" t="str">
        <f>IF(B182="","",band4 A_0*EXP(-(((A182-band4 max)/band4 s)^2)/2))</f>
        <v/>
      </c>
      <c r="G182" s="42" t="str">
        <f t="shared" si="4"/>
        <v/>
      </c>
      <c r="H182" s="42" t="str">
        <f t="shared" si="5"/>
        <v/>
      </c>
      <c r="K182" s="1"/>
      <c r="L182" s="3"/>
      <c r="M182" s="2"/>
      <c r="N182" s="2"/>
      <c r="O182" s="2"/>
      <c r="P182" s="2"/>
    </row>
    <row r="183" spans="2:16">
      <c r="B183" s="29"/>
      <c r="C183" s="42" t="str">
        <f>IF(B183="","",band1 A_0*EXP(-(((A183-band1 max)/band1 s)^2)/2))</f>
        <v/>
      </c>
      <c r="D183" s="42" t="str">
        <f>IF(B183="","",band2 A_0*EXP(-(((A183-band2 max)/band2 s)^2)/2))</f>
        <v/>
      </c>
      <c r="E183" s="42" t="str">
        <f>IF(B183="","",band3 A_0*EXP(-(((A183-band3 max)/band3 s)^2)/2))</f>
        <v/>
      </c>
      <c r="F183" s="42" t="str">
        <f>IF(B183="","",band4 A_0*EXP(-(((A183-band4 max)/band4 s)^2)/2))</f>
        <v/>
      </c>
      <c r="G183" s="42" t="str">
        <f t="shared" si="4"/>
        <v/>
      </c>
      <c r="H183" s="42" t="str">
        <f t="shared" si="5"/>
        <v/>
      </c>
      <c r="K183" s="1"/>
      <c r="L183" s="3"/>
      <c r="M183" s="2"/>
      <c r="N183" s="2"/>
      <c r="O183" s="2"/>
      <c r="P183" s="2"/>
    </row>
    <row r="184" spans="2:16">
      <c r="B184" s="29"/>
      <c r="C184" s="42" t="str">
        <f>IF(B184="","",band1 A_0*EXP(-(((A184-band1 max)/band1 s)^2)/2))</f>
        <v/>
      </c>
      <c r="D184" s="42" t="str">
        <f>IF(B184="","",band2 A_0*EXP(-(((A184-band2 max)/band2 s)^2)/2))</f>
        <v/>
      </c>
      <c r="E184" s="42" t="str">
        <f>IF(B184="","",band3 A_0*EXP(-(((A184-band3 max)/band3 s)^2)/2))</f>
        <v/>
      </c>
      <c r="F184" s="42" t="str">
        <f>IF(B184="","",band4 A_0*EXP(-(((A184-band4 max)/band4 s)^2)/2))</f>
        <v/>
      </c>
      <c r="G184" s="42" t="str">
        <f t="shared" si="4"/>
        <v/>
      </c>
      <c r="H184" s="42" t="str">
        <f t="shared" si="5"/>
        <v/>
      </c>
      <c r="K184" s="1"/>
      <c r="L184" s="3"/>
      <c r="M184" s="2"/>
      <c r="N184" s="2"/>
      <c r="O184" s="2"/>
      <c r="P184" s="2"/>
    </row>
    <row r="185" spans="2:16">
      <c r="B185" s="29"/>
      <c r="C185" s="42" t="str">
        <f>IF(B185="","",band1 A_0*EXP(-(((A185-band1 max)/band1 s)^2)/2))</f>
        <v/>
      </c>
      <c r="D185" s="42" t="str">
        <f>IF(B185="","",band2 A_0*EXP(-(((A185-band2 max)/band2 s)^2)/2))</f>
        <v/>
      </c>
      <c r="E185" s="42" t="str">
        <f>IF(B185="","",band3 A_0*EXP(-(((A185-band3 max)/band3 s)^2)/2))</f>
        <v/>
      </c>
      <c r="F185" s="42" t="str">
        <f>IF(B185="","",band4 A_0*EXP(-(((A185-band4 max)/band4 s)^2)/2))</f>
        <v/>
      </c>
      <c r="G185" s="42" t="str">
        <f t="shared" si="4"/>
        <v/>
      </c>
      <c r="H185" s="42" t="str">
        <f t="shared" si="5"/>
        <v/>
      </c>
      <c r="K185" s="1"/>
      <c r="L185" s="3"/>
      <c r="M185" s="2"/>
      <c r="N185" s="2"/>
      <c r="O185" s="2"/>
      <c r="P185" s="2"/>
    </row>
    <row r="186" spans="2:16">
      <c r="B186" s="29"/>
      <c r="C186" s="42" t="str">
        <f>IF(B186="","",band1 A_0*EXP(-(((A186-band1 max)/band1 s)^2)/2))</f>
        <v/>
      </c>
      <c r="D186" s="42" t="str">
        <f>IF(B186="","",band2 A_0*EXP(-(((A186-band2 max)/band2 s)^2)/2))</f>
        <v/>
      </c>
      <c r="E186" s="42" t="str">
        <f>IF(B186="","",band3 A_0*EXP(-(((A186-band3 max)/band3 s)^2)/2))</f>
        <v/>
      </c>
      <c r="F186" s="42" t="str">
        <f>IF(B186="","",band4 A_0*EXP(-(((A186-band4 max)/band4 s)^2)/2))</f>
        <v/>
      </c>
      <c r="G186" s="42" t="str">
        <f t="shared" si="4"/>
        <v/>
      </c>
      <c r="H186" s="42" t="str">
        <f t="shared" si="5"/>
        <v/>
      </c>
      <c r="K186" s="1"/>
      <c r="L186" s="3"/>
      <c r="M186" s="2"/>
      <c r="N186" s="2"/>
      <c r="O186" s="2"/>
      <c r="P186" s="2"/>
    </row>
    <row r="187" spans="2:16">
      <c r="B187" s="29"/>
      <c r="C187" s="42" t="str">
        <f>IF(B187="","",band1 A_0*EXP(-(((A187-band1 max)/band1 s)^2)/2))</f>
        <v/>
      </c>
      <c r="D187" s="42" t="str">
        <f>IF(B187="","",band2 A_0*EXP(-(((A187-band2 max)/band2 s)^2)/2))</f>
        <v/>
      </c>
      <c r="E187" s="42" t="str">
        <f>IF(B187="","",band3 A_0*EXP(-(((A187-band3 max)/band3 s)^2)/2))</f>
        <v/>
      </c>
      <c r="F187" s="42" t="str">
        <f>IF(B187="","",band4 A_0*EXP(-(((A187-band4 max)/band4 s)^2)/2))</f>
        <v/>
      </c>
      <c r="G187" s="42" t="str">
        <f t="shared" si="4"/>
        <v/>
      </c>
      <c r="H187" s="42" t="str">
        <f t="shared" si="5"/>
        <v/>
      </c>
      <c r="K187" s="1"/>
      <c r="L187" s="3"/>
      <c r="M187" s="2"/>
      <c r="N187" s="2"/>
      <c r="O187" s="2"/>
      <c r="P187" s="2"/>
    </row>
    <row r="188" spans="2:16">
      <c r="B188" s="29"/>
      <c r="C188" s="42" t="str">
        <f>IF(B188="","",band1 A_0*EXP(-(((A188-band1 max)/band1 s)^2)/2))</f>
        <v/>
      </c>
      <c r="D188" s="42" t="str">
        <f>IF(B188="","",band2 A_0*EXP(-(((A188-band2 max)/band2 s)^2)/2))</f>
        <v/>
      </c>
      <c r="E188" s="42" t="str">
        <f>IF(B188="","",band3 A_0*EXP(-(((A188-band3 max)/band3 s)^2)/2))</f>
        <v/>
      </c>
      <c r="F188" s="42" t="str">
        <f>IF(B188="","",band4 A_0*EXP(-(((A188-band4 max)/band4 s)^2)/2))</f>
        <v/>
      </c>
      <c r="G188" s="42" t="str">
        <f t="shared" si="4"/>
        <v/>
      </c>
      <c r="H188" s="42" t="str">
        <f t="shared" si="5"/>
        <v/>
      </c>
      <c r="K188" s="1"/>
      <c r="L188" s="3"/>
      <c r="M188" s="2"/>
      <c r="N188" s="2"/>
      <c r="O188" s="2"/>
      <c r="P188" s="2"/>
    </row>
    <row r="189" spans="2:16">
      <c r="B189" s="29"/>
      <c r="C189" s="42" t="str">
        <f>IF(B189="","",band1 A_0*EXP(-(((A189-band1 max)/band1 s)^2)/2))</f>
        <v/>
      </c>
      <c r="D189" s="42" t="str">
        <f>IF(B189="","",band2 A_0*EXP(-(((A189-band2 max)/band2 s)^2)/2))</f>
        <v/>
      </c>
      <c r="E189" s="42" t="str">
        <f>IF(B189="","",band3 A_0*EXP(-(((A189-band3 max)/band3 s)^2)/2))</f>
        <v/>
      </c>
      <c r="F189" s="42" t="str">
        <f>IF(B189="","",band4 A_0*EXP(-(((A189-band4 max)/band4 s)^2)/2))</f>
        <v/>
      </c>
      <c r="G189" s="42" t="str">
        <f t="shared" si="4"/>
        <v/>
      </c>
      <c r="H189" s="42" t="str">
        <f t="shared" si="5"/>
        <v/>
      </c>
      <c r="K189" s="1"/>
      <c r="L189" s="3"/>
      <c r="M189" s="2"/>
      <c r="N189" s="2"/>
      <c r="O189" s="2"/>
      <c r="P189" s="2"/>
    </row>
    <row r="190" spans="2:16">
      <c r="B190" s="29"/>
      <c r="C190" s="42" t="str">
        <f>IF(B190="","",band1 A_0*EXP(-(((A190-band1 max)/band1 s)^2)/2))</f>
        <v/>
      </c>
      <c r="D190" s="42" t="str">
        <f>IF(B190="","",band2 A_0*EXP(-(((A190-band2 max)/band2 s)^2)/2))</f>
        <v/>
      </c>
      <c r="E190" s="42" t="str">
        <f>IF(B190="","",band3 A_0*EXP(-(((A190-band3 max)/band3 s)^2)/2))</f>
        <v/>
      </c>
      <c r="F190" s="42" t="str">
        <f>IF(B190="","",band4 A_0*EXP(-(((A190-band4 max)/band4 s)^2)/2))</f>
        <v/>
      </c>
      <c r="G190" s="42" t="str">
        <f t="shared" si="4"/>
        <v/>
      </c>
      <c r="H190" s="42" t="str">
        <f t="shared" si="5"/>
        <v/>
      </c>
      <c r="K190" s="1"/>
      <c r="L190" s="3"/>
      <c r="M190" s="2"/>
      <c r="N190" s="2"/>
      <c r="O190" s="2"/>
      <c r="P190" s="2"/>
    </row>
    <row r="191" spans="2:16">
      <c r="B191" s="29"/>
      <c r="C191" s="42" t="str">
        <f>IF(B191="","",band1 A_0*EXP(-(((A191-band1 max)/band1 s)^2)/2))</f>
        <v/>
      </c>
      <c r="D191" s="42" t="str">
        <f>IF(B191="","",band2 A_0*EXP(-(((A191-band2 max)/band2 s)^2)/2))</f>
        <v/>
      </c>
      <c r="E191" s="42" t="str">
        <f>IF(B191="","",band3 A_0*EXP(-(((A191-band3 max)/band3 s)^2)/2))</f>
        <v/>
      </c>
      <c r="F191" s="42" t="str">
        <f>IF(B191="","",band4 A_0*EXP(-(((A191-band4 max)/band4 s)^2)/2))</f>
        <v/>
      </c>
      <c r="G191" s="42" t="str">
        <f t="shared" si="4"/>
        <v/>
      </c>
      <c r="H191" s="42" t="str">
        <f t="shared" si="5"/>
        <v/>
      </c>
      <c r="K191" s="1"/>
      <c r="L191" s="3"/>
      <c r="M191" s="2"/>
      <c r="N191" s="2"/>
      <c r="O191" s="2"/>
      <c r="P191" s="2"/>
    </row>
    <row r="192" spans="2:16">
      <c r="B192" s="29"/>
      <c r="C192" s="42" t="str">
        <f>IF(B192="","",band1 A_0*EXP(-(((A192-band1 max)/band1 s)^2)/2))</f>
        <v/>
      </c>
      <c r="D192" s="42" t="str">
        <f>IF(B192="","",band2 A_0*EXP(-(((A192-band2 max)/band2 s)^2)/2))</f>
        <v/>
      </c>
      <c r="E192" s="42" t="str">
        <f>IF(B192="","",band3 A_0*EXP(-(((A192-band3 max)/band3 s)^2)/2))</f>
        <v/>
      </c>
      <c r="F192" s="42" t="str">
        <f>IF(B192="","",band4 A_0*EXP(-(((A192-band4 max)/band4 s)^2)/2))</f>
        <v/>
      </c>
      <c r="G192" s="42" t="str">
        <f t="shared" si="4"/>
        <v/>
      </c>
      <c r="H192" s="42" t="str">
        <f t="shared" si="5"/>
        <v/>
      </c>
      <c r="K192" s="1"/>
      <c r="L192" s="3"/>
      <c r="M192" s="2"/>
      <c r="N192" s="2"/>
      <c r="O192" s="2"/>
      <c r="P192" s="2"/>
    </row>
    <row r="193" spans="2:16">
      <c r="B193" s="29"/>
      <c r="C193" s="42" t="str">
        <f>IF(B193="","",band1 A_0*EXP(-(((A193-band1 max)/band1 s)^2)/2))</f>
        <v/>
      </c>
      <c r="D193" s="42" t="str">
        <f>IF(B193="","",band2 A_0*EXP(-(((A193-band2 max)/band2 s)^2)/2))</f>
        <v/>
      </c>
      <c r="E193" s="42" t="str">
        <f>IF(B193="","",band3 A_0*EXP(-(((A193-band3 max)/band3 s)^2)/2))</f>
        <v/>
      </c>
      <c r="F193" s="42" t="str">
        <f>IF(B193="","",band4 A_0*EXP(-(((A193-band4 max)/band4 s)^2)/2))</f>
        <v/>
      </c>
      <c r="G193" s="42" t="str">
        <f t="shared" si="4"/>
        <v/>
      </c>
      <c r="H193" s="42" t="str">
        <f t="shared" si="5"/>
        <v/>
      </c>
      <c r="K193" s="1"/>
      <c r="L193" s="3"/>
      <c r="M193" s="2"/>
      <c r="N193" s="2"/>
      <c r="O193" s="2"/>
      <c r="P193" s="2"/>
    </row>
    <row r="194" spans="2:16">
      <c r="B194" s="29"/>
      <c r="C194" s="42" t="str">
        <f>IF(B194="","",band1 A_0*EXP(-(((A194-band1 max)/band1 s)^2)/2))</f>
        <v/>
      </c>
      <c r="D194" s="42" t="str">
        <f>IF(B194="","",band2 A_0*EXP(-(((A194-band2 max)/band2 s)^2)/2))</f>
        <v/>
      </c>
      <c r="E194" s="42" t="str">
        <f>IF(B194="","",band3 A_0*EXP(-(((A194-band3 max)/band3 s)^2)/2))</f>
        <v/>
      </c>
      <c r="F194" s="42" t="str">
        <f>IF(B194="","",band4 A_0*EXP(-(((A194-band4 max)/band4 s)^2)/2))</f>
        <v/>
      </c>
      <c r="G194" s="42" t="str">
        <f t="shared" si="4"/>
        <v/>
      </c>
      <c r="H194" s="42" t="str">
        <f t="shared" si="5"/>
        <v/>
      </c>
      <c r="K194" s="1"/>
      <c r="L194" s="3"/>
      <c r="M194" s="2"/>
      <c r="N194" s="2"/>
      <c r="O194" s="2"/>
      <c r="P194" s="2"/>
    </row>
    <row r="195" spans="2:16">
      <c r="B195" s="29"/>
      <c r="C195" s="42" t="str">
        <f>IF(B195="","",band1 A_0*EXP(-(((A195-band1 max)/band1 s)^2)/2))</f>
        <v/>
      </c>
      <c r="D195" s="42" t="str">
        <f>IF(B195="","",band2 A_0*EXP(-(((A195-band2 max)/band2 s)^2)/2))</f>
        <v/>
      </c>
      <c r="E195" s="42" t="str">
        <f>IF(B195="","",band3 A_0*EXP(-(((A195-band3 max)/band3 s)^2)/2))</f>
        <v/>
      </c>
      <c r="F195" s="42" t="str">
        <f>IF(B195="","",band4 A_0*EXP(-(((A195-band4 max)/band4 s)^2)/2))</f>
        <v/>
      </c>
      <c r="G195" s="42" t="str">
        <f t="shared" si="4"/>
        <v/>
      </c>
      <c r="H195" s="42" t="str">
        <f t="shared" si="5"/>
        <v/>
      </c>
      <c r="K195" s="1"/>
      <c r="L195" s="3"/>
      <c r="M195" s="2"/>
      <c r="N195" s="2"/>
      <c r="O195" s="2"/>
      <c r="P195" s="2"/>
    </row>
    <row r="196" spans="2:16">
      <c r="B196" s="29"/>
      <c r="C196" s="42" t="str">
        <f>IF(B196="","",band1 A_0*EXP(-(((A196-band1 max)/band1 s)^2)/2))</f>
        <v/>
      </c>
      <c r="D196" s="42" t="str">
        <f>IF(B196="","",band2 A_0*EXP(-(((A196-band2 max)/band2 s)^2)/2))</f>
        <v/>
      </c>
      <c r="E196" s="42" t="str">
        <f>IF(B196="","",band3 A_0*EXP(-(((A196-band3 max)/band3 s)^2)/2))</f>
        <v/>
      </c>
      <c r="F196" s="42" t="str">
        <f>IF(B196="","",band4 A_0*EXP(-(((A196-band4 max)/band4 s)^2)/2))</f>
        <v/>
      </c>
      <c r="G196" s="42" t="str">
        <f t="shared" si="4"/>
        <v/>
      </c>
      <c r="H196" s="42" t="str">
        <f t="shared" si="5"/>
        <v/>
      </c>
      <c r="K196" s="1"/>
      <c r="L196" s="3"/>
      <c r="M196" s="2"/>
      <c r="N196" s="2"/>
      <c r="O196" s="2"/>
      <c r="P196" s="2"/>
    </row>
    <row r="197" spans="2:16">
      <c r="B197" s="29"/>
      <c r="C197" s="42" t="str">
        <f>IF(B197="","",band1 A_0*EXP(-(((A197-band1 max)/band1 s)^2)/2))</f>
        <v/>
      </c>
      <c r="D197" s="42" t="str">
        <f>IF(B197="","",band2 A_0*EXP(-(((A197-band2 max)/band2 s)^2)/2))</f>
        <v/>
      </c>
      <c r="E197" s="42" t="str">
        <f>IF(B197="","",band3 A_0*EXP(-(((A197-band3 max)/band3 s)^2)/2))</f>
        <v/>
      </c>
      <c r="F197" s="42" t="str">
        <f>IF(B197="","",band4 A_0*EXP(-(((A197-band4 max)/band4 s)^2)/2))</f>
        <v/>
      </c>
      <c r="G197" s="42" t="str">
        <f t="shared" si="4"/>
        <v/>
      </c>
      <c r="H197" s="42" t="str">
        <f t="shared" si="5"/>
        <v/>
      </c>
      <c r="K197" s="1"/>
      <c r="L197" s="3"/>
      <c r="M197" s="2"/>
      <c r="N197" s="2"/>
      <c r="O197" s="2"/>
      <c r="P197" s="2"/>
    </row>
    <row r="198" spans="2:16">
      <c r="B198" s="29"/>
      <c r="C198" s="42" t="str">
        <f>IF(B198="","",band1 A_0*EXP(-(((A198-band1 max)/band1 s)^2)/2))</f>
        <v/>
      </c>
      <c r="D198" s="42" t="str">
        <f>IF(B198="","",band2 A_0*EXP(-(((A198-band2 max)/band2 s)^2)/2))</f>
        <v/>
      </c>
      <c r="E198" s="42" t="str">
        <f>IF(B198="","",band3 A_0*EXP(-(((A198-band3 max)/band3 s)^2)/2))</f>
        <v/>
      </c>
      <c r="F198" s="42" t="str">
        <f>IF(B198="","",band4 A_0*EXP(-(((A198-band4 max)/band4 s)^2)/2))</f>
        <v/>
      </c>
      <c r="G198" s="42" t="str">
        <f t="shared" si="4"/>
        <v/>
      </c>
      <c r="H198" s="42" t="str">
        <f t="shared" si="5"/>
        <v/>
      </c>
      <c r="K198" s="1"/>
      <c r="L198" s="3"/>
      <c r="M198" s="2"/>
      <c r="N198" s="2"/>
      <c r="O198" s="2"/>
      <c r="P198" s="2"/>
    </row>
    <row r="199" spans="2:16">
      <c r="B199" s="29"/>
      <c r="C199" s="42" t="str">
        <f>IF(B199="","",band1 A_0*EXP(-(((A199-band1 max)/band1 s)^2)/2))</f>
        <v/>
      </c>
      <c r="D199" s="42" t="str">
        <f>IF(B199="","",band2 A_0*EXP(-(((A199-band2 max)/band2 s)^2)/2))</f>
        <v/>
      </c>
      <c r="E199" s="42" t="str">
        <f>IF(B199="","",band3 A_0*EXP(-(((A199-band3 max)/band3 s)^2)/2))</f>
        <v/>
      </c>
      <c r="F199" s="42" t="str">
        <f>IF(B199="","",band4 A_0*EXP(-(((A199-band4 max)/band4 s)^2)/2))</f>
        <v/>
      </c>
      <c r="G199" s="42" t="str">
        <f t="shared" si="4"/>
        <v/>
      </c>
      <c r="H199" s="42" t="str">
        <f t="shared" si="5"/>
        <v/>
      </c>
      <c r="K199" s="1"/>
      <c r="L199" s="3"/>
      <c r="M199" s="2"/>
      <c r="N199" s="2"/>
      <c r="O199" s="2"/>
      <c r="P199" s="2"/>
    </row>
    <row r="200" spans="2:16">
      <c r="B200" s="29"/>
      <c r="C200" s="42" t="str">
        <f>IF(B200="","",band1 A_0*EXP(-(((A200-band1 max)/band1 s)^2)/2))</f>
        <v/>
      </c>
      <c r="D200" s="42" t="str">
        <f>IF(B200="","",band2 A_0*EXP(-(((A200-band2 max)/band2 s)^2)/2))</f>
        <v/>
      </c>
      <c r="E200" s="42" t="str">
        <f>IF(B200="","",band3 A_0*EXP(-(((A200-band3 max)/band3 s)^2)/2))</f>
        <v/>
      </c>
      <c r="F200" s="42" t="str">
        <f>IF(B200="","",band4 A_0*EXP(-(((A200-band4 max)/band4 s)^2)/2))</f>
        <v/>
      </c>
      <c r="G200" s="42" t="str">
        <f t="shared" si="4"/>
        <v/>
      </c>
      <c r="H200" s="42" t="str">
        <f t="shared" si="5"/>
        <v/>
      </c>
      <c r="K200" s="1"/>
      <c r="L200" s="3"/>
      <c r="M200" s="2"/>
      <c r="N200" s="2"/>
      <c r="O200" s="2"/>
      <c r="P200" s="2"/>
    </row>
    <row r="201" spans="2:16">
      <c r="B201" s="29"/>
      <c r="C201" s="42" t="str">
        <f>IF(B201="","",band1 A_0*EXP(-(((A201-band1 max)/band1 s)^2)/2))</f>
        <v/>
      </c>
      <c r="D201" s="42" t="str">
        <f>IF(B201="","",band2 A_0*EXP(-(((A201-band2 max)/band2 s)^2)/2))</f>
        <v/>
      </c>
      <c r="E201" s="42" t="str">
        <f>IF(B201="","",band3 A_0*EXP(-(((A201-band3 max)/band3 s)^2)/2))</f>
        <v/>
      </c>
      <c r="F201" s="42" t="str">
        <f>IF(B201="","",band4 A_0*EXP(-(((A201-band4 max)/band4 s)^2)/2))</f>
        <v/>
      </c>
      <c r="G201" s="42" t="str">
        <f t="shared" si="4"/>
        <v/>
      </c>
      <c r="H201" s="42" t="str">
        <f t="shared" si="5"/>
        <v/>
      </c>
      <c r="K201" s="1"/>
      <c r="L201" s="3"/>
      <c r="M201" s="2"/>
      <c r="N201" s="2"/>
      <c r="O201" s="2"/>
      <c r="P201" s="2"/>
    </row>
    <row r="202" spans="2:16">
      <c r="B202" s="29"/>
      <c r="C202" s="42" t="str">
        <f>IF(B202="","",band1 A_0*EXP(-(((A202-band1 max)/band1 s)^2)/2))</f>
        <v/>
      </c>
      <c r="D202" s="42" t="str">
        <f>IF(B202="","",band2 A_0*EXP(-(((A202-band2 max)/band2 s)^2)/2))</f>
        <v/>
      </c>
      <c r="E202" s="42" t="str">
        <f>IF(B202="","",band3 A_0*EXP(-(((A202-band3 max)/band3 s)^2)/2))</f>
        <v/>
      </c>
      <c r="F202" s="42" t="str">
        <f>IF(B202="","",band4 A_0*EXP(-(((A202-band4 max)/band4 s)^2)/2))</f>
        <v/>
      </c>
      <c r="G202" s="42" t="str">
        <f t="shared" si="4"/>
        <v/>
      </c>
      <c r="H202" s="42" t="str">
        <f t="shared" si="5"/>
        <v/>
      </c>
      <c r="K202" s="1"/>
      <c r="L202" s="3"/>
      <c r="M202" s="2"/>
      <c r="N202" s="2"/>
      <c r="O202" s="2"/>
      <c r="P202" s="2"/>
    </row>
    <row r="203" spans="2:16">
      <c r="B203" s="29"/>
      <c r="C203" s="42" t="str">
        <f>IF(B203="","",band1 A_0*EXP(-(((A203-band1 max)/band1 s)^2)/2))</f>
        <v/>
      </c>
      <c r="D203" s="42" t="str">
        <f>IF(B203="","",band2 A_0*EXP(-(((A203-band2 max)/band2 s)^2)/2))</f>
        <v/>
      </c>
      <c r="E203" s="42" t="str">
        <f>IF(B203="","",band3 A_0*EXP(-(((A203-band3 max)/band3 s)^2)/2))</f>
        <v/>
      </c>
      <c r="F203" s="42" t="str">
        <f>IF(B203="","",band4 A_0*EXP(-(((A203-band4 max)/band4 s)^2)/2))</f>
        <v/>
      </c>
      <c r="G203" s="42" t="str">
        <f t="shared" ref="G203:G266" si="6">IF(B203="","",SUM(C203:F203))</f>
        <v/>
      </c>
      <c r="H203" s="42" t="str">
        <f t="shared" ref="H203:H266" si="7">IF(B203="","",(B203-G203)^2)</f>
        <v/>
      </c>
      <c r="K203" s="1"/>
      <c r="L203" s="3"/>
      <c r="M203" s="2"/>
      <c r="N203" s="2"/>
      <c r="O203" s="2"/>
      <c r="P203" s="2"/>
    </row>
    <row r="204" spans="2:16">
      <c r="B204" s="29"/>
      <c r="C204" s="42" t="str">
        <f>IF(B204="","",band1 A_0*EXP(-(((A204-band1 max)/band1 s)^2)/2))</f>
        <v/>
      </c>
      <c r="D204" s="42" t="str">
        <f>IF(B204="","",band2 A_0*EXP(-(((A204-band2 max)/band2 s)^2)/2))</f>
        <v/>
      </c>
      <c r="E204" s="42" t="str">
        <f>IF(B204="","",band3 A_0*EXP(-(((A204-band3 max)/band3 s)^2)/2))</f>
        <v/>
      </c>
      <c r="F204" s="42" t="str">
        <f>IF(B204="","",band4 A_0*EXP(-(((A204-band4 max)/band4 s)^2)/2))</f>
        <v/>
      </c>
      <c r="G204" s="42" t="str">
        <f t="shared" si="6"/>
        <v/>
      </c>
      <c r="H204" s="42" t="str">
        <f t="shared" si="7"/>
        <v/>
      </c>
      <c r="K204" s="1"/>
      <c r="L204" s="3"/>
      <c r="M204" s="2"/>
      <c r="N204" s="2"/>
      <c r="O204" s="2"/>
      <c r="P204" s="2"/>
    </row>
    <row r="205" spans="2:16">
      <c r="B205" s="29"/>
      <c r="C205" s="42" t="str">
        <f>IF(B205="","",band1 A_0*EXP(-(((A205-band1 max)/band1 s)^2)/2))</f>
        <v/>
      </c>
      <c r="D205" s="42" t="str">
        <f>IF(B205="","",band2 A_0*EXP(-(((A205-band2 max)/band2 s)^2)/2))</f>
        <v/>
      </c>
      <c r="E205" s="42" t="str">
        <f>IF(B205="","",band3 A_0*EXP(-(((A205-band3 max)/band3 s)^2)/2))</f>
        <v/>
      </c>
      <c r="F205" s="42" t="str">
        <f>IF(B205="","",band4 A_0*EXP(-(((A205-band4 max)/band4 s)^2)/2))</f>
        <v/>
      </c>
      <c r="G205" s="42" t="str">
        <f t="shared" si="6"/>
        <v/>
      </c>
      <c r="H205" s="42" t="str">
        <f t="shared" si="7"/>
        <v/>
      </c>
      <c r="K205" s="1"/>
      <c r="L205" s="3"/>
      <c r="M205" s="2"/>
      <c r="N205" s="2"/>
      <c r="O205" s="2"/>
      <c r="P205" s="2"/>
    </row>
    <row r="206" spans="2:16">
      <c r="B206" s="29"/>
      <c r="C206" s="42" t="str">
        <f>IF(B206="","",band1 A_0*EXP(-(((A206-band1 max)/band1 s)^2)/2))</f>
        <v/>
      </c>
      <c r="D206" s="42" t="str">
        <f>IF(B206="","",band2 A_0*EXP(-(((A206-band2 max)/band2 s)^2)/2))</f>
        <v/>
      </c>
      <c r="E206" s="42" t="str">
        <f>IF(B206="","",band3 A_0*EXP(-(((A206-band3 max)/band3 s)^2)/2))</f>
        <v/>
      </c>
      <c r="F206" s="42" t="str">
        <f>IF(B206="","",band4 A_0*EXP(-(((A206-band4 max)/band4 s)^2)/2))</f>
        <v/>
      </c>
      <c r="G206" s="42" t="str">
        <f t="shared" si="6"/>
        <v/>
      </c>
      <c r="H206" s="42" t="str">
        <f t="shared" si="7"/>
        <v/>
      </c>
      <c r="K206" s="1"/>
      <c r="L206" s="3"/>
      <c r="M206" s="2"/>
      <c r="N206" s="2"/>
      <c r="O206" s="2"/>
      <c r="P206" s="2"/>
    </row>
    <row r="207" spans="2:16">
      <c r="B207" s="29"/>
      <c r="C207" s="42" t="str">
        <f>IF(B207="","",band1 A_0*EXP(-(((A207-band1 max)/band1 s)^2)/2))</f>
        <v/>
      </c>
      <c r="D207" s="42" t="str">
        <f>IF(B207="","",band2 A_0*EXP(-(((A207-band2 max)/band2 s)^2)/2))</f>
        <v/>
      </c>
      <c r="E207" s="42" t="str">
        <f>IF(B207="","",band3 A_0*EXP(-(((A207-band3 max)/band3 s)^2)/2))</f>
        <v/>
      </c>
      <c r="F207" s="42" t="str">
        <f>IF(B207="","",band4 A_0*EXP(-(((A207-band4 max)/band4 s)^2)/2))</f>
        <v/>
      </c>
      <c r="G207" s="42" t="str">
        <f t="shared" si="6"/>
        <v/>
      </c>
      <c r="H207" s="42" t="str">
        <f t="shared" si="7"/>
        <v/>
      </c>
      <c r="K207" s="1"/>
      <c r="L207" s="3"/>
      <c r="M207" s="2"/>
      <c r="N207" s="2"/>
      <c r="O207" s="2"/>
      <c r="P207" s="2"/>
    </row>
    <row r="208" spans="2:16">
      <c r="B208" s="29"/>
      <c r="C208" s="42" t="str">
        <f>IF(B208="","",band1 A_0*EXP(-(((A208-band1 max)/band1 s)^2)/2))</f>
        <v/>
      </c>
      <c r="D208" s="42" t="str">
        <f>IF(B208="","",band2 A_0*EXP(-(((A208-band2 max)/band2 s)^2)/2))</f>
        <v/>
      </c>
      <c r="E208" s="42" t="str">
        <f>IF(B208="","",band3 A_0*EXP(-(((A208-band3 max)/band3 s)^2)/2))</f>
        <v/>
      </c>
      <c r="F208" s="42" t="str">
        <f>IF(B208="","",band4 A_0*EXP(-(((A208-band4 max)/band4 s)^2)/2))</f>
        <v/>
      </c>
      <c r="G208" s="42" t="str">
        <f t="shared" si="6"/>
        <v/>
      </c>
      <c r="H208" s="42" t="str">
        <f t="shared" si="7"/>
        <v/>
      </c>
      <c r="K208" s="1"/>
      <c r="L208" s="3"/>
      <c r="M208" s="2"/>
      <c r="N208" s="2"/>
      <c r="O208" s="2"/>
      <c r="P208" s="2"/>
    </row>
    <row r="209" spans="2:16">
      <c r="B209" s="29"/>
      <c r="C209" s="42" t="str">
        <f>IF(B209="","",band1 A_0*EXP(-(((A209-band1 max)/band1 s)^2)/2))</f>
        <v/>
      </c>
      <c r="D209" s="42" t="str">
        <f>IF(B209="","",band2 A_0*EXP(-(((A209-band2 max)/band2 s)^2)/2))</f>
        <v/>
      </c>
      <c r="E209" s="42" t="str">
        <f>IF(B209="","",band3 A_0*EXP(-(((A209-band3 max)/band3 s)^2)/2))</f>
        <v/>
      </c>
      <c r="F209" s="42" t="str">
        <f>IF(B209="","",band4 A_0*EXP(-(((A209-band4 max)/band4 s)^2)/2))</f>
        <v/>
      </c>
      <c r="G209" s="42" t="str">
        <f t="shared" si="6"/>
        <v/>
      </c>
      <c r="H209" s="42" t="str">
        <f t="shared" si="7"/>
        <v/>
      </c>
      <c r="K209" s="1"/>
      <c r="L209" s="3"/>
      <c r="M209" s="2"/>
      <c r="N209" s="2"/>
      <c r="O209" s="2"/>
      <c r="P209" s="2"/>
    </row>
    <row r="210" spans="2:16">
      <c r="B210" s="29"/>
      <c r="C210" s="42" t="str">
        <f>IF(B210="","",band1 A_0*EXP(-(((A210-band1 max)/band1 s)^2)/2))</f>
        <v/>
      </c>
      <c r="D210" s="42" t="str">
        <f>IF(B210="","",band2 A_0*EXP(-(((A210-band2 max)/band2 s)^2)/2))</f>
        <v/>
      </c>
      <c r="E210" s="42" t="str">
        <f>IF(B210="","",band3 A_0*EXP(-(((A210-band3 max)/band3 s)^2)/2))</f>
        <v/>
      </c>
      <c r="F210" s="42" t="str">
        <f>IF(B210="","",band4 A_0*EXP(-(((A210-band4 max)/band4 s)^2)/2))</f>
        <v/>
      </c>
      <c r="G210" s="42" t="str">
        <f t="shared" si="6"/>
        <v/>
      </c>
      <c r="H210" s="42" t="str">
        <f t="shared" si="7"/>
        <v/>
      </c>
      <c r="K210" s="1"/>
      <c r="L210" s="3"/>
      <c r="M210" s="2"/>
      <c r="N210" s="2"/>
      <c r="O210" s="2"/>
      <c r="P210" s="2"/>
    </row>
    <row r="211" spans="2:16">
      <c r="B211" s="29"/>
      <c r="C211" s="42" t="str">
        <f>IF(B211="","",band1 A_0*EXP(-(((A211-band1 max)/band1 s)^2)/2))</f>
        <v/>
      </c>
      <c r="D211" s="42" t="str">
        <f>IF(B211="","",band2 A_0*EXP(-(((A211-band2 max)/band2 s)^2)/2))</f>
        <v/>
      </c>
      <c r="E211" s="42" t="str">
        <f>IF(B211="","",band3 A_0*EXP(-(((A211-band3 max)/band3 s)^2)/2))</f>
        <v/>
      </c>
      <c r="F211" s="42" t="str">
        <f>IF(B211="","",band4 A_0*EXP(-(((A211-band4 max)/band4 s)^2)/2))</f>
        <v/>
      </c>
      <c r="G211" s="42" t="str">
        <f t="shared" si="6"/>
        <v/>
      </c>
      <c r="H211" s="42" t="str">
        <f t="shared" si="7"/>
        <v/>
      </c>
      <c r="K211" s="1"/>
      <c r="L211" s="3"/>
      <c r="M211" s="2"/>
      <c r="N211" s="2"/>
      <c r="O211" s="2"/>
      <c r="P211" s="2"/>
    </row>
    <row r="212" spans="2:16">
      <c r="B212" s="29"/>
      <c r="C212" s="42" t="str">
        <f>IF(B212="","",band1 A_0*EXP(-(((A212-band1 max)/band1 s)^2)/2))</f>
        <v/>
      </c>
      <c r="D212" s="42" t="str">
        <f>IF(B212="","",band2 A_0*EXP(-(((A212-band2 max)/band2 s)^2)/2))</f>
        <v/>
      </c>
      <c r="E212" s="42" t="str">
        <f>IF(B212="","",band3 A_0*EXP(-(((A212-band3 max)/band3 s)^2)/2))</f>
        <v/>
      </c>
      <c r="F212" s="42" t="str">
        <f>IF(B212="","",band4 A_0*EXP(-(((A212-band4 max)/band4 s)^2)/2))</f>
        <v/>
      </c>
      <c r="G212" s="42" t="str">
        <f t="shared" si="6"/>
        <v/>
      </c>
      <c r="H212" s="42" t="str">
        <f t="shared" si="7"/>
        <v/>
      </c>
      <c r="K212" s="1"/>
      <c r="L212" s="3"/>
      <c r="M212" s="2"/>
      <c r="N212" s="2"/>
      <c r="O212" s="2"/>
      <c r="P212" s="2"/>
    </row>
    <row r="213" spans="2:16">
      <c r="B213" s="29"/>
      <c r="C213" s="42" t="str">
        <f>IF(B213="","",band1 A_0*EXP(-(((A213-band1 max)/band1 s)^2)/2))</f>
        <v/>
      </c>
      <c r="D213" s="42" t="str">
        <f>IF(B213="","",band2 A_0*EXP(-(((A213-band2 max)/band2 s)^2)/2))</f>
        <v/>
      </c>
      <c r="E213" s="42" t="str">
        <f>IF(B213="","",band3 A_0*EXP(-(((A213-band3 max)/band3 s)^2)/2))</f>
        <v/>
      </c>
      <c r="F213" s="42" t="str">
        <f>IF(B213="","",band4 A_0*EXP(-(((A213-band4 max)/band4 s)^2)/2))</f>
        <v/>
      </c>
      <c r="G213" s="42" t="str">
        <f t="shared" si="6"/>
        <v/>
      </c>
      <c r="H213" s="42" t="str">
        <f t="shared" si="7"/>
        <v/>
      </c>
      <c r="K213" s="1"/>
      <c r="L213" s="3"/>
      <c r="M213" s="2"/>
      <c r="N213" s="2"/>
      <c r="O213" s="2"/>
      <c r="P213" s="2"/>
    </row>
    <row r="214" spans="2:16">
      <c r="B214" s="29"/>
      <c r="C214" s="42" t="str">
        <f>IF(B214="","",band1 A_0*EXP(-(((A214-band1 max)/band1 s)^2)/2))</f>
        <v/>
      </c>
      <c r="D214" s="42" t="str">
        <f>IF(B214="","",band2 A_0*EXP(-(((A214-band2 max)/band2 s)^2)/2))</f>
        <v/>
      </c>
      <c r="E214" s="42" t="str">
        <f>IF(B214="","",band3 A_0*EXP(-(((A214-band3 max)/band3 s)^2)/2))</f>
        <v/>
      </c>
      <c r="F214" s="42" t="str">
        <f>IF(B214="","",band4 A_0*EXP(-(((A214-band4 max)/band4 s)^2)/2))</f>
        <v/>
      </c>
      <c r="G214" s="42" t="str">
        <f t="shared" si="6"/>
        <v/>
      </c>
      <c r="H214" s="42" t="str">
        <f t="shared" si="7"/>
        <v/>
      </c>
      <c r="K214" s="1"/>
      <c r="L214" s="3"/>
      <c r="M214" s="2"/>
      <c r="N214" s="2"/>
      <c r="O214" s="2"/>
      <c r="P214" s="2"/>
    </row>
    <row r="215" spans="2:16">
      <c r="B215" s="29"/>
      <c r="C215" s="42" t="str">
        <f>IF(B215="","",band1 A_0*EXP(-(((A215-band1 max)/band1 s)^2)/2))</f>
        <v/>
      </c>
      <c r="D215" s="42" t="str">
        <f>IF(B215="","",band2 A_0*EXP(-(((A215-band2 max)/band2 s)^2)/2))</f>
        <v/>
      </c>
      <c r="E215" s="42" t="str">
        <f>IF(B215="","",band3 A_0*EXP(-(((A215-band3 max)/band3 s)^2)/2))</f>
        <v/>
      </c>
      <c r="F215" s="42" t="str">
        <f>IF(B215="","",band4 A_0*EXP(-(((A215-band4 max)/band4 s)^2)/2))</f>
        <v/>
      </c>
      <c r="G215" s="42" t="str">
        <f t="shared" si="6"/>
        <v/>
      </c>
      <c r="H215" s="42" t="str">
        <f t="shared" si="7"/>
        <v/>
      </c>
      <c r="K215" s="1"/>
      <c r="L215" s="3"/>
      <c r="M215" s="2"/>
      <c r="N215" s="2"/>
      <c r="O215" s="2"/>
      <c r="P215" s="2"/>
    </row>
    <row r="216" spans="2:16">
      <c r="B216" s="29"/>
      <c r="C216" s="42" t="str">
        <f>IF(B216="","",band1 A_0*EXP(-(((A216-band1 max)/band1 s)^2)/2))</f>
        <v/>
      </c>
      <c r="D216" s="42" t="str">
        <f>IF(B216="","",band2 A_0*EXP(-(((A216-band2 max)/band2 s)^2)/2))</f>
        <v/>
      </c>
      <c r="E216" s="42" t="str">
        <f>IF(B216="","",band3 A_0*EXP(-(((A216-band3 max)/band3 s)^2)/2))</f>
        <v/>
      </c>
      <c r="F216" s="42" t="str">
        <f>IF(B216="","",band4 A_0*EXP(-(((A216-band4 max)/band4 s)^2)/2))</f>
        <v/>
      </c>
      <c r="G216" s="42" t="str">
        <f t="shared" si="6"/>
        <v/>
      </c>
      <c r="H216" s="42" t="str">
        <f t="shared" si="7"/>
        <v/>
      </c>
      <c r="K216" s="1"/>
      <c r="L216" s="3"/>
      <c r="M216" s="2"/>
      <c r="N216" s="2"/>
      <c r="O216" s="2"/>
      <c r="P216" s="2"/>
    </row>
    <row r="217" spans="2:16">
      <c r="B217" s="29"/>
      <c r="C217" s="42" t="str">
        <f>IF(B217="","",band1 A_0*EXP(-(((A217-band1 max)/band1 s)^2)/2))</f>
        <v/>
      </c>
      <c r="D217" s="42" t="str">
        <f>IF(B217="","",band2 A_0*EXP(-(((A217-band2 max)/band2 s)^2)/2))</f>
        <v/>
      </c>
      <c r="E217" s="42" t="str">
        <f>IF(B217="","",band3 A_0*EXP(-(((A217-band3 max)/band3 s)^2)/2))</f>
        <v/>
      </c>
      <c r="F217" s="42" t="str">
        <f>IF(B217="","",band4 A_0*EXP(-(((A217-band4 max)/band4 s)^2)/2))</f>
        <v/>
      </c>
      <c r="G217" s="42" t="str">
        <f t="shared" si="6"/>
        <v/>
      </c>
      <c r="H217" s="42" t="str">
        <f t="shared" si="7"/>
        <v/>
      </c>
      <c r="K217" s="1"/>
      <c r="L217" s="3"/>
      <c r="M217" s="2"/>
      <c r="N217" s="2"/>
      <c r="O217" s="2"/>
      <c r="P217" s="2"/>
    </row>
    <row r="218" spans="2:16">
      <c r="B218" s="29"/>
      <c r="C218" s="42" t="str">
        <f>IF(B218="","",band1 A_0*EXP(-(((A218-band1 max)/band1 s)^2)/2))</f>
        <v/>
      </c>
      <c r="D218" s="42" t="str">
        <f>IF(B218="","",band2 A_0*EXP(-(((A218-band2 max)/band2 s)^2)/2))</f>
        <v/>
      </c>
      <c r="E218" s="42" t="str">
        <f>IF(B218="","",band3 A_0*EXP(-(((A218-band3 max)/band3 s)^2)/2))</f>
        <v/>
      </c>
      <c r="F218" s="42" t="str">
        <f>IF(B218="","",band4 A_0*EXP(-(((A218-band4 max)/band4 s)^2)/2))</f>
        <v/>
      </c>
      <c r="G218" s="42" t="str">
        <f t="shared" si="6"/>
        <v/>
      </c>
      <c r="H218" s="42" t="str">
        <f t="shared" si="7"/>
        <v/>
      </c>
      <c r="K218" s="1"/>
      <c r="L218" s="3"/>
      <c r="M218" s="2"/>
      <c r="N218" s="2"/>
      <c r="O218" s="2"/>
      <c r="P218" s="2"/>
    </row>
    <row r="219" spans="2:16">
      <c r="B219" s="29"/>
      <c r="C219" s="42" t="str">
        <f>IF(B219="","",band1 A_0*EXP(-(((A219-band1 max)/band1 s)^2)/2))</f>
        <v/>
      </c>
      <c r="D219" s="42" t="str">
        <f>IF(B219="","",band2 A_0*EXP(-(((A219-band2 max)/band2 s)^2)/2))</f>
        <v/>
      </c>
      <c r="E219" s="42" t="str">
        <f>IF(B219="","",band3 A_0*EXP(-(((A219-band3 max)/band3 s)^2)/2))</f>
        <v/>
      </c>
      <c r="F219" s="42" t="str">
        <f>IF(B219="","",band4 A_0*EXP(-(((A219-band4 max)/band4 s)^2)/2))</f>
        <v/>
      </c>
      <c r="G219" s="42" t="str">
        <f t="shared" si="6"/>
        <v/>
      </c>
      <c r="H219" s="42" t="str">
        <f t="shared" si="7"/>
        <v/>
      </c>
      <c r="K219" s="1"/>
      <c r="L219" s="3"/>
      <c r="M219" s="2"/>
      <c r="N219" s="2"/>
      <c r="O219" s="2"/>
      <c r="P219" s="2"/>
    </row>
    <row r="220" spans="2:16">
      <c r="B220" s="29"/>
      <c r="C220" s="42" t="str">
        <f>IF(B220="","",band1 A_0*EXP(-(((A220-band1 max)/band1 s)^2)/2))</f>
        <v/>
      </c>
      <c r="D220" s="42" t="str">
        <f>IF(B220="","",band2 A_0*EXP(-(((A220-band2 max)/band2 s)^2)/2))</f>
        <v/>
      </c>
      <c r="E220" s="42" t="str">
        <f>IF(B220="","",band3 A_0*EXP(-(((A220-band3 max)/band3 s)^2)/2))</f>
        <v/>
      </c>
      <c r="F220" s="42" t="str">
        <f>IF(B220="","",band4 A_0*EXP(-(((A220-band4 max)/band4 s)^2)/2))</f>
        <v/>
      </c>
      <c r="G220" s="42" t="str">
        <f t="shared" si="6"/>
        <v/>
      </c>
      <c r="H220" s="42" t="str">
        <f t="shared" si="7"/>
        <v/>
      </c>
      <c r="K220" s="1"/>
      <c r="L220" s="3"/>
      <c r="M220" s="2"/>
      <c r="N220" s="2"/>
      <c r="O220" s="2"/>
      <c r="P220" s="2"/>
    </row>
    <row r="221" spans="2:16">
      <c r="B221" s="29"/>
      <c r="C221" s="42" t="str">
        <f>IF(B221="","",band1 A_0*EXP(-(((A221-band1 max)/band1 s)^2)/2))</f>
        <v/>
      </c>
      <c r="D221" s="42" t="str">
        <f>IF(B221="","",band2 A_0*EXP(-(((A221-band2 max)/band2 s)^2)/2))</f>
        <v/>
      </c>
      <c r="E221" s="42" t="str">
        <f>IF(B221="","",band3 A_0*EXP(-(((A221-band3 max)/band3 s)^2)/2))</f>
        <v/>
      </c>
      <c r="F221" s="42" t="str">
        <f>IF(B221="","",band4 A_0*EXP(-(((A221-band4 max)/band4 s)^2)/2))</f>
        <v/>
      </c>
      <c r="G221" s="42" t="str">
        <f t="shared" si="6"/>
        <v/>
      </c>
      <c r="H221" s="42" t="str">
        <f t="shared" si="7"/>
        <v/>
      </c>
      <c r="K221" s="1"/>
      <c r="L221" s="3"/>
      <c r="M221" s="2"/>
      <c r="N221" s="2"/>
      <c r="O221" s="2"/>
      <c r="P221" s="2"/>
    </row>
    <row r="222" spans="2:16">
      <c r="B222" s="29"/>
      <c r="C222" s="42" t="str">
        <f>IF(B222="","",band1 A_0*EXP(-(((A222-band1 max)/band1 s)^2)/2))</f>
        <v/>
      </c>
      <c r="D222" s="42" t="str">
        <f>IF(B222="","",band2 A_0*EXP(-(((A222-band2 max)/band2 s)^2)/2))</f>
        <v/>
      </c>
      <c r="E222" s="42" t="str">
        <f>IF(B222="","",band3 A_0*EXP(-(((A222-band3 max)/band3 s)^2)/2))</f>
        <v/>
      </c>
      <c r="F222" s="42" t="str">
        <f>IF(B222="","",band4 A_0*EXP(-(((A222-band4 max)/band4 s)^2)/2))</f>
        <v/>
      </c>
      <c r="G222" s="42" t="str">
        <f t="shared" si="6"/>
        <v/>
      </c>
      <c r="H222" s="42" t="str">
        <f t="shared" si="7"/>
        <v/>
      </c>
      <c r="K222" s="1"/>
      <c r="L222" s="3"/>
      <c r="M222" s="2"/>
      <c r="N222" s="2"/>
      <c r="O222" s="2"/>
      <c r="P222" s="2"/>
    </row>
    <row r="223" spans="2:16">
      <c r="B223" s="29"/>
      <c r="C223" s="42" t="str">
        <f>IF(B223="","",band1 A_0*EXP(-(((A223-band1 max)/band1 s)^2)/2))</f>
        <v/>
      </c>
      <c r="D223" s="42" t="str">
        <f>IF(B223="","",band2 A_0*EXP(-(((A223-band2 max)/band2 s)^2)/2))</f>
        <v/>
      </c>
      <c r="E223" s="42" t="str">
        <f>IF(B223="","",band3 A_0*EXP(-(((A223-band3 max)/band3 s)^2)/2))</f>
        <v/>
      </c>
      <c r="F223" s="42" t="str">
        <f>IF(B223="","",band4 A_0*EXP(-(((A223-band4 max)/band4 s)^2)/2))</f>
        <v/>
      </c>
      <c r="G223" s="42" t="str">
        <f t="shared" si="6"/>
        <v/>
      </c>
      <c r="H223" s="42" t="str">
        <f t="shared" si="7"/>
        <v/>
      </c>
      <c r="K223" s="1"/>
      <c r="L223" s="3"/>
      <c r="M223" s="2"/>
      <c r="N223" s="2"/>
      <c r="O223" s="2"/>
      <c r="P223" s="2"/>
    </row>
    <row r="224" spans="2:16">
      <c r="B224" s="29"/>
      <c r="C224" s="42" t="str">
        <f>IF(B224="","",band1 A_0*EXP(-(((A224-band1 max)/band1 s)^2)/2))</f>
        <v/>
      </c>
      <c r="D224" s="42" t="str">
        <f>IF(B224="","",band2 A_0*EXP(-(((A224-band2 max)/band2 s)^2)/2))</f>
        <v/>
      </c>
      <c r="E224" s="42" t="str">
        <f>IF(B224="","",band3 A_0*EXP(-(((A224-band3 max)/band3 s)^2)/2))</f>
        <v/>
      </c>
      <c r="F224" s="42" t="str">
        <f>IF(B224="","",band4 A_0*EXP(-(((A224-band4 max)/band4 s)^2)/2))</f>
        <v/>
      </c>
      <c r="G224" s="42" t="str">
        <f t="shared" si="6"/>
        <v/>
      </c>
      <c r="H224" s="42" t="str">
        <f t="shared" si="7"/>
        <v/>
      </c>
      <c r="K224" s="1"/>
      <c r="L224" s="3"/>
      <c r="M224" s="2"/>
      <c r="N224" s="2"/>
      <c r="O224" s="2"/>
      <c r="P224" s="2"/>
    </row>
    <row r="225" spans="2:16">
      <c r="B225" s="29"/>
      <c r="C225" s="42" t="str">
        <f>IF(B225="","",band1 A_0*EXP(-(((A225-band1 max)/band1 s)^2)/2))</f>
        <v/>
      </c>
      <c r="D225" s="42" t="str">
        <f>IF(B225="","",band2 A_0*EXP(-(((A225-band2 max)/band2 s)^2)/2))</f>
        <v/>
      </c>
      <c r="E225" s="42" t="str">
        <f>IF(B225="","",band3 A_0*EXP(-(((A225-band3 max)/band3 s)^2)/2))</f>
        <v/>
      </c>
      <c r="F225" s="42" t="str">
        <f>IF(B225="","",band4 A_0*EXP(-(((A225-band4 max)/band4 s)^2)/2))</f>
        <v/>
      </c>
      <c r="G225" s="42" t="str">
        <f t="shared" si="6"/>
        <v/>
      </c>
      <c r="H225" s="42" t="str">
        <f t="shared" si="7"/>
        <v/>
      </c>
      <c r="K225" s="1"/>
      <c r="L225" s="3"/>
      <c r="M225" s="2"/>
      <c r="N225" s="2"/>
      <c r="O225" s="2"/>
      <c r="P225" s="2"/>
    </row>
    <row r="226" spans="2:16">
      <c r="B226" s="29"/>
      <c r="C226" s="42" t="str">
        <f>IF(B226="","",band1 A_0*EXP(-(((A226-band1 max)/band1 s)^2)/2))</f>
        <v/>
      </c>
      <c r="D226" s="42" t="str">
        <f>IF(B226="","",band2 A_0*EXP(-(((A226-band2 max)/band2 s)^2)/2))</f>
        <v/>
      </c>
      <c r="E226" s="42" t="str">
        <f>IF(B226="","",band3 A_0*EXP(-(((A226-band3 max)/band3 s)^2)/2))</f>
        <v/>
      </c>
      <c r="F226" s="42" t="str">
        <f>IF(B226="","",band4 A_0*EXP(-(((A226-band4 max)/band4 s)^2)/2))</f>
        <v/>
      </c>
      <c r="G226" s="42" t="str">
        <f t="shared" si="6"/>
        <v/>
      </c>
      <c r="H226" s="42" t="str">
        <f t="shared" si="7"/>
        <v/>
      </c>
      <c r="K226" s="1"/>
      <c r="L226" s="3"/>
      <c r="M226" s="2"/>
      <c r="N226" s="2"/>
      <c r="O226" s="2"/>
      <c r="P226" s="2"/>
    </row>
    <row r="227" spans="2:16">
      <c r="B227" s="29"/>
      <c r="C227" s="42" t="str">
        <f>IF(B227="","",band1 A_0*EXP(-(((A227-band1 max)/band1 s)^2)/2))</f>
        <v/>
      </c>
      <c r="D227" s="42" t="str">
        <f>IF(B227="","",band2 A_0*EXP(-(((A227-band2 max)/band2 s)^2)/2))</f>
        <v/>
      </c>
      <c r="E227" s="42" t="str">
        <f>IF(B227="","",band3 A_0*EXP(-(((A227-band3 max)/band3 s)^2)/2))</f>
        <v/>
      </c>
      <c r="F227" s="42" t="str">
        <f>IF(B227="","",band4 A_0*EXP(-(((A227-band4 max)/band4 s)^2)/2))</f>
        <v/>
      </c>
      <c r="G227" s="42" t="str">
        <f t="shared" si="6"/>
        <v/>
      </c>
      <c r="H227" s="42" t="str">
        <f t="shared" si="7"/>
        <v/>
      </c>
      <c r="K227" s="1"/>
      <c r="L227" s="3"/>
      <c r="M227" s="2"/>
      <c r="N227" s="2"/>
      <c r="O227" s="2"/>
      <c r="P227" s="2"/>
    </row>
    <row r="228" spans="2:16">
      <c r="B228" s="29"/>
      <c r="C228" s="42" t="str">
        <f>IF(B228="","",band1 A_0*EXP(-(((A228-band1 max)/band1 s)^2)/2))</f>
        <v/>
      </c>
      <c r="D228" s="42" t="str">
        <f>IF(B228="","",band2 A_0*EXP(-(((A228-band2 max)/band2 s)^2)/2))</f>
        <v/>
      </c>
      <c r="E228" s="42" t="str">
        <f>IF(B228="","",band3 A_0*EXP(-(((A228-band3 max)/band3 s)^2)/2))</f>
        <v/>
      </c>
      <c r="F228" s="42" t="str">
        <f>IF(B228="","",band4 A_0*EXP(-(((A228-band4 max)/band4 s)^2)/2))</f>
        <v/>
      </c>
      <c r="G228" s="42" t="str">
        <f t="shared" si="6"/>
        <v/>
      </c>
      <c r="H228" s="42" t="str">
        <f t="shared" si="7"/>
        <v/>
      </c>
      <c r="K228" s="1"/>
      <c r="L228" s="3"/>
      <c r="M228" s="2"/>
      <c r="N228" s="2"/>
      <c r="O228" s="2"/>
      <c r="P228" s="2"/>
    </row>
    <row r="229" spans="2:16">
      <c r="B229" s="29"/>
      <c r="C229" s="42" t="str">
        <f>IF(B229="","",band1 A_0*EXP(-(((A229-band1 max)/band1 s)^2)/2))</f>
        <v/>
      </c>
      <c r="D229" s="42" t="str">
        <f>IF(B229="","",band2 A_0*EXP(-(((A229-band2 max)/band2 s)^2)/2))</f>
        <v/>
      </c>
      <c r="E229" s="42" t="str">
        <f>IF(B229="","",band3 A_0*EXP(-(((A229-band3 max)/band3 s)^2)/2))</f>
        <v/>
      </c>
      <c r="F229" s="42" t="str">
        <f>IF(B229="","",band4 A_0*EXP(-(((A229-band4 max)/band4 s)^2)/2))</f>
        <v/>
      </c>
      <c r="G229" s="42" t="str">
        <f t="shared" si="6"/>
        <v/>
      </c>
      <c r="H229" s="42" t="str">
        <f t="shared" si="7"/>
        <v/>
      </c>
      <c r="K229" s="1"/>
      <c r="L229" s="3"/>
      <c r="M229" s="2"/>
      <c r="N229" s="2"/>
      <c r="O229" s="2"/>
      <c r="P229" s="2"/>
    </row>
    <row r="230" spans="2:16">
      <c r="B230" s="29"/>
      <c r="C230" s="42" t="str">
        <f>IF(B230="","",band1 A_0*EXP(-(((A230-band1 max)/band1 s)^2)/2))</f>
        <v/>
      </c>
      <c r="D230" s="42" t="str">
        <f>IF(B230="","",band2 A_0*EXP(-(((A230-band2 max)/band2 s)^2)/2))</f>
        <v/>
      </c>
      <c r="E230" s="42" t="str">
        <f>IF(B230="","",band3 A_0*EXP(-(((A230-band3 max)/band3 s)^2)/2))</f>
        <v/>
      </c>
      <c r="F230" s="42" t="str">
        <f>IF(B230="","",band4 A_0*EXP(-(((A230-band4 max)/band4 s)^2)/2))</f>
        <v/>
      </c>
      <c r="G230" s="42" t="str">
        <f t="shared" si="6"/>
        <v/>
      </c>
      <c r="H230" s="42" t="str">
        <f t="shared" si="7"/>
        <v/>
      </c>
      <c r="K230" s="1"/>
      <c r="L230" s="3"/>
      <c r="M230" s="2"/>
      <c r="N230" s="2"/>
      <c r="O230" s="2"/>
      <c r="P230" s="2"/>
    </row>
    <row r="231" spans="2:16">
      <c r="B231" s="29"/>
      <c r="C231" s="42" t="str">
        <f>IF(B231="","",band1 A_0*EXP(-(((A231-band1 max)/band1 s)^2)/2))</f>
        <v/>
      </c>
      <c r="D231" s="42" t="str">
        <f>IF(B231="","",band2 A_0*EXP(-(((A231-band2 max)/band2 s)^2)/2))</f>
        <v/>
      </c>
      <c r="E231" s="42" t="str">
        <f>IF(B231="","",band3 A_0*EXP(-(((A231-band3 max)/band3 s)^2)/2))</f>
        <v/>
      </c>
      <c r="F231" s="42" t="str">
        <f>IF(B231="","",band4 A_0*EXP(-(((A231-band4 max)/band4 s)^2)/2))</f>
        <v/>
      </c>
      <c r="G231" s="42" t="str">
        <f t="shared" si="6"/>
        <v/>
      </c>
      <c r="H231" s="42" t="str">
        <f t="shared" si="7"/>
        <v/>
      </c>
      <c r="K231" s="1"/>
      <c r="L231" s="3"/>
      <c r="M231" s="2"/>
      <c r="N231" s="2"/>
      <c r="O231" s="2"/>
      <c r="P231" s="2"/>
    </row>
    <row r="232" spans="2:16">
      <c r="B232" s="29"/>
      <c r="C232" s="42" t="str">
        <f>IF(B232="","",band1 A_0*EXP(-(((A232-band1 max)/band1 s)^2)/2))</f>
        <v/>
      </c>
      <c r="D232" s="42" t="str">
        <f>IF(B232="","",band2 A_0*EXP(-(((A232-band2 max)/band2 s)^2)/2))</f>
        <v/>
      </c>
      <c r="E232" s="42" t="str">
        <f>IF(B232="","",band3 A_0*EXP(-(((A232-band3 max)/band3 s)^2)/2))</f>
        <v/>
      </c>
      <c r="F232" s="42" t="str">
        <f>IF(B232="","",band4 A_0*EXP(-(((A232-band4 max)/band4 s)^2)/2))</f>
        <v/>
      </c>
      <c r="G232" s="42" t="str">
        <f t="shared" si="6"/>
        <v/>
      </c>
      <c r="H232" s="42" t="str">
        <f t="shared" si="7"/>
        <v/>
      </c>
      <c r="K232" s="1"/>
      <c r="L232" s="3"/>
      <c r="M232" s="2"/>
      <c r="N232" s="2"/>
      <c r="O232" s="2"/>
      <c r="P232" s="2"/>
    </row>
    <row r="233" spans="2:16">
      <c r="B233" s="29"/>
      <c r="C233" s="42" t="str">
        <f>IF(B233="","",band1 A_0*EXP(-(((A233-band1 max)/band1 s)^2)/2))</f>
        <v/>
      </c>
      <c r="D233" s="42" t="str">
        <f>IF(B233="","",band2 A_0*EXP(-(((A233-band2 max)/band2 s)^2)/2))</f>
        <v/>
      </c>
      <c r="E233" s="42" t="str">
        <f>IF(B233="","",band3 A_0*EXP(-(((A233-band3 max)/band3 s)^2)/2))</f>
        <v/>
      </c>
      <c r="F233" s="42" t="str">
        <f>IF(B233="","",band4 A_0*EXP(-(((A233-band4 max)/band4 s)^2)/2))</f>
        <v/>
      </c>
      <c r="G233" s="42" t="str">
        <f t="shared" si="6"/>
        <v/>
      </c>
      <c r="H233" s="42" t="str">
        <f t="shared" si="7"/>
        <v/>
      </c>
      <c r="K233" s="1"/>
      <c r="L233" s="3"/>
      <c r="M233" s="2"/>
      <c r="N233" s="2"/>
      <c r="O233" s="2"/>
      <c r="P233" s="2"/>
    </row>
    <row r="234" spans="2:16">
      <c r="B234" s="29"/>
      <c r="C234" s="42" t="str">
        <f>IF(B234="","",band1 A_0*EXP(-(((A234-band1 max)/band1 s)^2)/2))</f>
        <v/>
      </c>
      <c r="D234" s="42" t="str">
        <f>IF(B234="","",band2 A_0*EXP(-(((A234-band2 max)/band2 s)^2)/2))</f>
        <v/>
      </c>
      <c r="E234" s="42" t="str">
        <f>IF(B234="","",band3 A_0*EXP(-(((A234-band3 max)/band3 s)^2)/2))</f>
        <v/>
      </c>
      <c r="F234" s="42" t="str">
        <f>IF(B234="","",band4 A_0*EXP(-(((A234-band4 max)/band4 s)^2)/2))</f>
        <v/>
      </c>
      <c r="G234" s="42" t="str">
        <f t="shared" si="6"/>
        <v/>
      </c>
      <c r="H234" s="42" t="str">
        <f t="shared" si="7"/>
        <v/>
      </c>
      <c r="K234" s="1"/>
      <c r="L234" s="3"/>
      <c r="M234" s="2"/>
      <c r="N234" s="2"/>
      <c r="O234" s="2"/>
      <c r="P234" s="2"/>
    </row>
    <row r="235" spans="2:16">
      <c r="B235" s="29"/>
      <c r="C235" s="42" t="str">
        <f>IF(B235="","",band1 A_0*EXP(-(((A235-band1 max)/band1 s)^2)/2))</f>
        <v/>
      </c>
      <c r="D235" s="42" t="str">
        <f>IF(B235="","",band2 A_0*EXP(-(((A235-band2 max)/band2 s)^2)/2))</f>
        <v/>
      </c>
      <c r="E235" s="42" t="str">
        <f>IF(B235="","",band3 A_0*EXP(-(((A235-band3 max)/band3 s)^2)/2))</f>
        <v/>
      </c>
      <c r="F235" s="42" t="str">
        <f>IF(B235="","",band4 A_0*EXP(-(((A235-band4 max)/band4 s)^2)/2))</f>
        <v/>
      </c>
      <c r="G235" s="42" t="str">
        <f t="shared" si="6"/>
        <v/>
      </c>
      <c r="H235" s="42" t="str">
        <f t="shared" si="7"/>
        <v/>
      </c>
      <c r="K235" s="1"/>
      <c r="L235" s="3"/>
      <c r="M235" s="2"/>
      <c r="N235" s="2"/>
      <c r="O235" s="2"/>
      <c r="P235" s="2"/>
    </row>
    <row r="236" spans="2:16">
      <c r="B236" s="29"/>
      <c r="C236" s="42" t="str">
        <f>IF(B236="","",band1 A_0*EXP(-(((A236-band1 max)/band1 s)^2)/2))</f>
        <v/>
      </c>
      <c r="D236" s="42" t="str">
        <f>IF(B236="","",band2 A_0*EXP(-(((A236-band2 max)/band2 s)^2)/2))</f>
        <v/>
      </c>
      <c r="E236" s="42" t="str">
        <f>IF(B236="","",band3 A_0*EXP(-(((A236-band3 max)/band3 s)^2)/2))</f>
        <v/>
      </c>
      <c r="F236" s="42" t="str">
        <f>IF(B236="","",band4 A_0*EXP(-(((A236-band4 max)/band4 s)^2)/2))</f>
        <v/>
      </c>
      <c r="G236" s="42" t="str">
        <f t="shared" si="6"/>
        <v/>
      </c>
      <c r="H236" s="42" t="str">
        <f t="shared" si="7"/>
        <v/>
      </c>
      <c r="K236" s="1"/>
      <c r="L236" s="3"/>
      <c r="M236" s="2"/>
      <c r="N236" s="2"/>
      <c r="O236" s="2"/>
      <c r="P236" s="2"/>
    </row>
    <row r="237" spans="2:16">
      <c r="B237" s="29"/>
      <c r="C237" s="42" t="str">
        <f>IF(B237="","",band1 A_0*EXP(-(((A237-band1 max)/band1 s)^2)/2))</f>
        <v/>
      </c>
      <c r="D237" s="42" t="str">
        <f>IF(B237="","",band2 A_0*EXP(-(((A237-band2 max)/band2 s)^2)/2))</f>
        <v/>
      </c>
      <c r="E237" s="42" t="str">
        <f>IF(B237="","",band3 A_0*EXP(-(((A237-band3 max)/band3 s)^2)/2))</f>
        <v/>
      </c>
      <c r="F237" s="42" t="str">
        <f>IF(B237="","",band4 A_0*EXP(-(((A237-band4 max)/band4 s)^2)/2))</f>
        <v/>
      </c>
      <c r="G237" s="42" t="str">
        <f t="shared" si="6"/>
        <v/>
      </c>
      <c r="H237" s="42" t="str">
        <f t="shared" si="7"/>
        <v/>
      </c>
      <c r="K237" s="1"/>
      <c r="L237" s="3"/>
      <c r="M237" s="2"/>
      <c r="N237" s="2"/>
      <c r="O237" s="2"/>
      <c r="P237" s="2"/>
    </row>
    <row r="238" spans="2:16">
      <c r="B238" s="29"/>
      <c r="C238" s="42" t="str">
        <f>IF(B238="","",band1 A_0*EXP(-(((A238-band1 max)/band1 s)^2)/2))</f>
        <v/>
      </c>
      <c r="D238" s="42" t="str">
        <f>IF(B238="","",band2 A_0*EXP(-(((A238-band2 max)/band2 s)^2)/2))</f>
        <v/>
      </c>
      <c r="E238" s="42" t="str">
        <f>IF(B238="","",band3 A_0*EXP(-(((A238-band3 max)/band3 s)^2)/2))</f>
        <v/>
      </c>
      <c r="F238" s="42" t="str">
        <f>IF(B238="","",band4 A_0*EXP(-(((A238-band4 max)/band4 s)^2)/2))</f>
        <v/>
      </c>
      <c r="G238" s="42" t="str">
        <f t="shared" si="6"/>
        <v/>
      </c>
      <c r="H238" s="42" t="str">
        <f t="shared" si="7"/>
        <v/>
      </c>
      <c r="K238" s="1"/>
      <c r="L238" s="3"/>
      <c r="M238" s="2"/>
      <c r="N238" s="2"/>
      <c r="O238" s="2"/>
      <c r="P238" s="2"/>
    </row>
    <row r="239" spans="2:16">
      <c r="B239" s="29"/>
      <c r="C239" s="42" t="str">
        <f>IF(B239="","",band1 A_0*EXP(-(((A239-band1 max)/band1 s)^2)/2))</f>
        <v/>
      </c>
      <c r="D239" s="42" t="str">
        <f>IF(B239="","",band2 A_0*EXP(-(((A239-band2 max)/band2 s)^2)/2))</f>
        <v/>
      </c>
      <c r="E239" s="42" t="str">
        <f>IF(B239="","",band3 A_0*EXP(-(((A239-band3 max)/band3 s)^2)/2))</f>
        <v/>
      </c>
      <c r="F239" s="42" t="str">
        <f>IF(B239="","",band4 A_0*EXP(-(((A239-band4 max)/band4 s)^2)/2))</f>
        <v/>
      </c>
      <c r="G239" s="42" t="str">
        <f t="shared" si="6"/>
        <v/>
      </c>
      <c r="H239" s="42" t="str">
        <f t="shared" si="7"/>
        <v/>
      </c>
      <c r="K239" s="1"/>
      <c r="L239" s="3"/>
      <c r="M239" s="2"/>
      <c r="N239" s="2"/>
      <c r="O239" s="2"/>
      <c r="P239" s="2"/>
    </row>
    <row r="240" spans="2:16">
      <c r="B240" s="29"/>
      <c r="C240" s="42" t="str">
        <f>IF(B240="","",band1 A_0*EXP(-(((A240-band1 max)/band1 s)^2)/2))</f>
        <v/>
      </c>
      <c r="D240" s="42" t="str">
        <f>IF(B240="","",band2 A_0*EXP(-(((A240-band2 max)/band2 s)^2)/2))</f>
        <v/>
      </c>
      <c r="E240" s="42" t="str">
        <f>IF(B240="","",band3 A_0*EXP(-(((A240-band3 max)/band3 s)^2)/2))</f>
        <v/>
      </c>
      <c r="F240" s="42" t="str">
        <f>IF(B240="","",band4 A_0*EXP(-(((A240-band4 max)/band4 s)^2)/2))</f>
        <v/>
      </c>
      <c r="G240" s="42" t="str">
        <f t="shared" si="6"/>
        <v/>
      </c>
      <c r="H240" s="42" t="str">
        <f t="shared" si="7"/>
        <v/>
      </c>
      <c r="K240" s="1"/>
      <c r="L240" s="3"/>
      <c r="M240" s="2"/>
      <c r="N240" s="2"/>
      <c r="O240" s="2"/>
      <c r="P240" s="2"/>
    </row>
    <row r="241" spans="2:16">
      <c r="B241" s="29"/>
      <c r="C241" s="42" t="str">
        <f>IF(B241="","",band1 A_0*EXP(-(((A241-band1 max)/band1 s)^2)/2))</f>
        <v/>
      </c>
      <c r="D241" s="42" t="str">
        <f>IF(B241="","",band2 A_0*EXP(-(((A241-band2 max)/band2 s)^2)/2))</f>
        <v/>
      </c>
      <c r="E241" s="42" t="str">
        <f>IF(B241="","",band3 A_0*EXP(-(((A241-band3 max)/band3 s)^2)/2))</f>
        <v/>
      </c>
      <c r="F241" s="42" t="str">
        <f>IF(B241="","",band4 A_0*EXP(-(((A241-band4 max)/band4 s)^2)/2))</f>
        <v/>
      </c>
      <c r="G241" s="42" t="str">
        <f t="shared" si="6"/>
        <v/>
      </c>
      <c r="H241" s="42" t="str">
        <f t="shared" si="7"/>
        <v/>
      </c>
      <c r="K241" s="1"/>
      <c r="L241" s="3"/>
      <c r="M241" s="2"/>
      <c r="N241" s="2"/>
      <c r="O241" s="2"/>
      <c r="P241" s="2"/>
    </row>
    <row r="242" spans="2:16">
      <c r="B242" s="29"/>
      <c r="C242" s="42" t="str">
        <f>IF(B242="","",band1 A_0*EXP(-(((A242-band1 max)/band1 s)^2)/2))</f>
        <v/>
      </c>
      <c r="D242" s="42" t="str">
        <f>IF(B242="","",band2 A_0*EXP(-(((A242-band2 max)/band2 s)^2)/2))</f>
        <v/>
      </c>
      <c r="E242" s="42" t="str">
        <f>IF(B242="","",band3 A_0*EXP(-(((A242-band3 max)/band3 s)^2)/2))</f>
        <v/>
      </c>
      <c r="F242" s="42" t="str">
        <f>IF(B242="","",band4 A_0*EXP(-(((A242-band4 max)/band4 s)^2)/2))</f>
        <v/>
      </c>
      <c r="G242" s="42" t="str">
        <f t="shared" si="6"/>
        <v/>
      </c>
      <c r="H242" s="42" t="str">
        <f t="shared" si="7"/>
        <v/>
      </c>
      <c r="K242" s="1"/>
      <c r="L242" s="3"/>
      <c r="M242" s="2"/>
      <c r="N242" s="2"/>
      <c r="O242" s="2"/>
      <c r="P242" s="2"/>
    </row>
    <row r="243" spans="2:16">
      <c r="B243" s="29"/>
      <c r="C243" s="42" t="str">
        <f>IF(B243="","",band1 A_0*EXP(-(((A243-band1 max)/band1 s)^2)/2))</f>
        <v/>
      </c>
      <c r="D243" s="42" t="str">
        <f>IF(B243="","",band2 A_0*EXP(-(((A243-band2 max)/band2 s)^2)/2))</f>
        <v/>
      </c>
      <c r="E243" s="42" t="str">
        <f>IF(B243="","",band3 A_0*EXP(-(((A243-band3 max)/band3 s)^2)/2))</f>
        <v/>
      </c>
      <c r="F243" s="42" t="str">
        <f>IF(B243="","",band4 A_0*EXP(-(((A243-band4 max)/band4 s)^2)/2))</f>
        <v/>
      </c>
      <c r="G243" s="42" t="str">
        <f t="shared" si="6"/>
        <v/>
      </c>
      <c r="H243" s="42" t="str">
        <f t="shared" si="7"/>
        <v/>
      </c>
      <c r="K243" s="1"/>
      <c r="L243" s="3"/>
      <c r="M243" s="2"/>
      <c r="N243" s="2"/>
      <c r="O243" s="2"/>
      <c r="P243" s="2"/>
    </row>
    <row r="244" spans="2:16">
      <c r="B244" s="29"/>
      <c r="C244" s="42" t="str">
        <f>IF(B244="","",band1 A_0*EXP(-(((A244-band1 max)/band1 s)^2)/2))</f>
        <v/>
      </c>
      <c r="D244" s="42" t="str">
        <f>IF(B244="","",band2 A_0*EXP(-(((A244-band2 max)/band2 s)^2)/2))</f>
        <v/>
      </c>
      <c r="E244" s="42" t="str">
        <f>IF(B244="","",band3 A_0*EXP(-(((A244-band3 max)/band3 s)^2)/2))</f>
        <v/>
      </c>
      <c r="F244" s="42" t="str">
        <f>IF(B244="","",band4 A_0*EXP(-(((A244-band4 max)/band4 s)^2)/2))</f>
        <v/>
      </c>
      <c r="G244" s="42" t="str">
        <f t="shared" si="6"/>
        <v/>
      </c>
      <c r="H244" s="42" t="str">
        <f t="shared" si="7"/>
        <v/>
      </c>
      <c r="K244" s="1"/>
      <c r="L244" s="3"/>
      <c r="M244" s="2"/>
      <c r="N244" s="2"/>
      <c r="O244" s="2"/>
      <c r="P244" s="2"/>
    </row>
    <row r="245" spans="2:16">
      <c r="B245" s="29"/>
      <c r="C245" s="42" t="str">
        <f>IF(B245="","",band1 A_0*EXP(-(((A245-band1 max)/band1 s)^2)/2))</f>
        <v/>
      </c>
      <c r="D245" s="42" t="str">
        <f>IF(B245="","",band2 A_0*EXP(-(((A245-band2 max)/band2 s)^2)/2))</f>
        <v/>
      </c>
      <c r="E245" s="42" t="str">
        <f>IF(B245="","",band3 A_0*EXP(-(((A245-band3 max)/band3 s)^2)/2))</f>
        <v/>
      </c>
      <c r="F245" s="42" t="str">
        <f>IF(B245="","",band4 A_0*EXP(-(((A245-band4 max)/band4 s)^2)/2))</f>
        <v/>
      </c>
      <c r="G245" s="42" t="str">
        <f t="shared" si="6"/>
        <v/>
      </c>
      <c r="H245" s="42" t="str">
        <f t="shared" si="7"/>
        <v/>
      </c>
      <c r="K245" s="1"/>
      <c r="L245" s="3"/>
      <c r="M245" s="2"/>
      <c r="N245" s="2"/>
      <c r="O245" s="2"/>
      <c r="P245" s="2"/>
    </row>
    <row r="246" spans="2:16">
      <c r="B246" s="29"/>
      <c r="C246" s="42" t="str">
        <f>IF(B246="","",band1 A_0*EXP(-(((A246-band1 max)/band1 s)^2)/2))</f>
        <v/>
      </c>
      <c r="D246" s="42" t="str">
        <f>IF(B246="","",band2 A_0*EXP(-(((A246-band2 max)/band2 s)^2)/2))</f>
        <v/>
      </c>
      <c r="E246" s="42" t="str">
        <f>IF(B246="","",band3 A_0*EXP(-(((A246-band3 max)/band3 s)^2)/2))</f>
        <v/>
      </c>
      <c r="F246" s="42" t="str">
        <f>IF(B246="","",band4 A_0*EXP(-(((A246-band4 max)/band4 s)^2)/2))</f>
        <v/>
      </c>
      <c r="G246" s="42" t="str">
        <f t="shared" si="6"/>
        <v/>
      </c>
      <c r="H246" s="42" t="str">
        <f t="shared" si="7"/>
        <v/>
      </c>
      <c r="K246" s="1"/>
      <c r="L246" s="3"/>
      <c r="M246" s="2"/>
      <c r="N246" s="2"/>
      <c r="O246" s="2"/>
      <c r="P246" s="2"/>
    </row>
    <row r="247" spans="2:16">
      <c r="B247" s="29"/>
      <c r="C247" s="42" t="str">
        <f>IF(B247="","",band1 A_0*EXP(-(((A247-band1 max)/band1 s)^2)/2))</f>
        <v/>
      </c>
      <c r="D247" s="42" t="str">
        <f>IF(B247="","",band2 A_0*EXP(-(((A247-band2 max)/band2 s)^2)/2))</f>
        <v/>
      </c>
      <c r="E247" s="42" t="str">
        <f>IF(B247="","",band3 A_0*EXP(-(((A247-band3 max)/band3 s)^2)/2))</f>
        <v/>
      </c>
      <c r="F247" s="42" t="str">
        <f>IF(B247="","",band4 A_0*EXP(-(((A247-band4 max)/band4 s)^2)/2))</f>
        <v/>
      </c>
      <c r="G247" s="42" t="str">
        <f t="shared" si="6"/>
        <v/>
      </c>
      <c r="H247" s="42" t="str">
        <f t="shared" si="7"/>
        <v/>
      </c>
      <c r="K247" s="1"/>
      <c r="L247" s="3"/>
      <c r="M247" s="2"/>
      <c r="N247" s="2"/>
      <c r="O247" s="2"/>
      <c r="P247" s="2"/>
    </row>
    <row r="248" spans="2:16">
      <c r="B248" s="29"/>
      <c r="C248" s="42" t="str">
        <f>IF(B248="","",band1 A_0*EXP(-(((A248-band1 max)/band1 s)^2)/2))</f>
        <v/>
      </c>
      <c r="D248" s="42" t="str">
        <f>IF(B248="","",band2 A_0*EXP(-(((A248-band2 max)/band2 s)^2)/2))</f>
        <v/>
      </c>
      <c r="E248" s="42" t="str">
        <f>IF(B248="","",band3 A_0*EXP(-(((A248-band3 max)/band3 s)^2)/2))</f>
        <v/>
      </c>
      <c r="F248" s="42" t="str">
        <f>IF(B248="","",band4 A_0*EXP(-(((A248-band4 max)/band4 s)^2)/2))</f>
        <v/>
      </c>
      <c r="G248" s="42" t="str">
        <f t="shared" si="6"/>
        <v/>
      </c>
      <c r="H248" s="42" t="str">
        <f t="shared" si="7"/>
        <v/>
      </c>
      <c r="K248" s="1"/>
      <c r="L248" s="3"/>
      <c r="M248" s="2"/>
      <c r="N248" s="2"/>
      <c r="O248" s="2"/>
      <c r="P248" s="2"/>
    </row>
    <row r="249" spans="2:16">
      <c r="B249" s="29"/>
      <c r="C249" s="42" t="str">
        <f>IF(B249="","",band1 A_0*EXP(-(((A249-band1 max)/band1 s)^2)/2))</f>
        <v/>
      </c>
      <c r="D249" s="42" t="str">
        <f>IF(B249="","",band2 A_0*EXP(-(((A249-band2 max)/band2 s)^2)/2))</f>
        <v/>
      </c>
      <c r="E249" s="42" t="str">
        <f>IF(B249="","",band3 A_0*EXP(-(((A249-band3 max)/band3 s)^2)/2))</f>
        <v/>
      </c>
      <c r="F249" s="42" t="str">
        <f>IF(B249="","",band4 A_0*EXP(-(((A249-band4 max)/band4 s)^2)/2))</f>
        <v/>
      </c>
      <c r="G249" s="42" t="str">
        <f t="shared" si="6"/>
        <v/>
      </c>
      <c r="H249" s="42" t="str">
        <f t="shared" si="7"/>
        <v/>
      </c>
      <c r="K249" s="1"/>
      <c r="L249" s="3"/>
      <c r="M249" s="2"/>
      <c r="N249" s="2"/>
      <c r="O249" s="2"/>
      <c r="P249" s="2"/>
    </row>
    <row r="250" spans="2:16">
      <c r="B250" s="29"/>
      <c r="C250" s="42" t="str">
        <f>IF(B250="","",band1 A_0*EXP(-(((A250-band1 max)/band1 s)^2)/2))</f>
        <v/>
      </c>
      <c r="D250" s="42" t="str">
        <f>IF(B250="","",band2 A_0*EXP(-(((A250-band2 max)/band2 s)^2)/2))</f>
        <v/>
      </c>
      <c r="E250" s="42" t="str">
        <f>IF(B250="","",band3 A_0*EXP(-(((A250-band3 max)/band3 s)^2)/2))</f>
        <v/>
      </c>
      <c r="F250" s="42" t="str">
        <f>IF(B250="","",band4 A_0*EXP(-(((A250-band4 max)/band4 s)^2)/2))</f>
        <v/>
      </c>
      <c r="G250" s="42" t="str">
        <f t="shared" si="6"/>
        <v/>
      </c>
      <c r="H250" s="42" t="str">
        <f t="shared" si="7"/>
        <v/>
      </c>
      <c r="K250" s="1"/>
      <c r="L250" s="3"/>
      <c r="M250" s="2"/>
      <c r="N250" s="2"/>
      <c r="O250" s="2"/>
      <c r="P250" s="2"/>
    </row>
    <row r="251" spans="2:16">
      <c r="B251" s="29"/>
      <c r="C251" s="42" t="str">
        <f>IF(B251="","",band1 A_0*EXP(-(((A251-band1 max)/band1 s)^2)/2))</f>
        <v/>
      </c>
      <c r="D251" s="42" t="str">
        <f>IF(B251="","",band2 A_0*EXP(-(((A251-band2 max)/band2 s)^2)/2))</f>
        <v/>
      </c>
      <c r="E251" s="42" t="str">
        <f>IF(B251="","",band3 A_0*EXP(-(((A251-band3 max)/band3 s)^2)/2))</f>
        <v/>
      </c>
      <c r="F251" s="42" t="str">
        <f>IF(B251="","",band4 A_0*EXP(-(((A251-band4 max)/band4 s)^2)/2))</f>
        <v/>
      </c>
      <c r="G251" s="42" t="str">
        <f t="shared" si="6"/>
        <v/>
      </c>
      <c r="H251" s="42" t="str">
        <f t="shared" si="7"/>
        <v/>
      </c>
      <c r="K251" s="1"/>
      <c r="L251" s="3"/>
      <c r="M251" s="2"/>
      <c r="N251" s="2"/>
      <c r="O251" s="2"/>
      <c r="P251" s="2"/>
    </row>
    <row r="252" spans="2:16">
      <c r="B252" s="29"/>
      <c r="C252" s="42" t="str">
        <f>IF(B252="","",band1 A_0*EXP(-(((A252-band1 max)/band1 s)^2)/2))</f>
        <v/>
      </c>
      <c r="D252" s="42" t="str">
        <f>IF(B252="","",band2 A_0*EXP(-(((A252-band2 max)/band2 s)^2)/2))</f>
        <v/>
      </c>
      <c r="E252" s="42" t="str">
        <f>IF(B252="","",band3 A_0*EXP(-(((A252-band3 max)/band3 s)^2)/2))</f>
        <v/>
      </c>
      <c r="F252" s="42" t="str">
        <f>IF(B252="","",band4 A_0*EXP(-(((A252-band4 max)/band4 s)^2)/2))</f>
        <v/>
      </c>
      <c r="G252" s="42" t="str">
        <f t="shared" si="6"/>
        <v/>
      </c>
      <c r="H252" s="42" t="str">
        <f t="shared" si="7"/>
        <v/>
      </c>
      <c r="K252" s="1"/>
      <c r="L252" s="3"/>
      <c r="M252" s="2"/>
      <c r="N252" s="2"/>
      <c r="O252" s="2"/>
      <c r="P252" s="2"/>
    </row>
    <row r="253" spans="2:16">
      <c r="B253" s="29"/>
      <c r="C253" s="42" t="str">
        <f>IF(B253="","",band1 A_0*EXP(-(((A253-band1 max)/band1 s)^2)/2))</f>
        <v/>
      </c>
      <c r="D253" s="42" t="str">
        <f>IF(B253="","",band2 A_0*EXP(-(((A253-band2 max)/band2 s)^2)/2))</f>
        <v/>
      </c>
      <c r="E253" s="42" t="str">
        <f>IF(B253="","",band3 A_0*EXP(-(((A253-band3 max)/band3 s)^2)/2))</f>
        <v/>
      </c>
      <c r="F253" s="42" t="str">
        <f>IF(B253="","",band4 A_0*EXP(-(((A253-band4 max)/band4 s)^2)/2))</f>
        <v/>
      </c>
      <c r="G253" s="42" t="str">
        <f t="shared" si="6"/>
        <v/>
      </c>
      <c r="H253" s="42" t="str">
        <f t="shared" si="7"/>
        <v/>
      </c>
      <c r="K253" s="1"/>
      <c r="L253" s="3"/>
      <c r="M253" s="2"/>
      <c r="N253" s="2"/>
      <c r="O253" s="2"/>
      <c r="P253" s="2"/>
    </row>
    <row r="254" spans="2:16">
      <c r="B254" s="29"/>
      <c r="C254" s="42" t="str">
        <f>IF(B254="","",band1 A_0*EXP(-(((A254-band1 max)/band1 s)^2)/2))</f>
        <v/>
      </c>
      <c r="D254" s="42" t="str">
        <f>IF(B254="","",band2 A_0*EXP(-(((A254-band2 max)/band2 s)^2)/2))</f>
        <v/>
      </c>
      <c r="E254" s="42" t="str">
        <f>IF(B254="","",band3 A_0*EXP(-(((A254-band3 max)/band3 s)^2)/2))</f>
        <v/>
      </c>
      <c r="F254" s="42" t="str">
        <f>IF(B254="","",band4 A_0*EXP(-(((A254-band4 max)/band4 s)^2)/2))</f>
        <v/>
      </c>
      <c r="G254" s="42" t="str">
        <f t="shared" si="6"/>
        <v/>
      </c>
      <c r="H254" s="42" t="str">
        <f t="shared" si="7"/>
        <v/>
      </c>
      <c r="K254" s="1"/>
      <c r="L254" s="3"/>
      <c r="M254" s="2"/>
      <c r="N254" s="2"/>
      <c r="O254" s="2"/>
      <c r="P254" s="2"/>
    </row>
    <row r="255" spans="2:16">
      <c r="B255" s="29"/>
      <c r="C255" s="42" t="str">
        <f>IF(B255="","",band1 A_0*EXP(-(((A255-band1 max)/band1 s)^2)/2))</f>
        <v/>
      </c>
      <c r="D255" s="42" t="str">
        <f>IF(B255="","",band2 A_0*EXP(-(((A255-band2 max)/band2 s)^2)/2))</f>
        <v/>
      </c>
      <c r="E255" s="42" t="str">
        <f>IF(B255="","",band3 A_0*EXP(-(((A255-band3 max)/band3 s)^2)/2))</f>
        <v/>
      </c>
      <c r="F255" s="42" t="str">
        <f>IF(B255="","",band4 A_0*EXP(-(((A255-band4 max)/band4 s)^2)/2))</f>
        <v/>
      </c>
      <c r="G255" s="42" t="str">
        <f t="shared" si="6"/>
        <v/>
      </c>
      <c r="H255" s="42" t="str">
        <f t="shared" si="7"/>
        <v/>
      </c>
      <c r="K255" s="1"/>
      <c r="L255" s="3"/>
      <c r="M255" s="2"/>
      <c r="N255" s="2"/>
      <c r="O255" s="2"/>
      <c r="P255" s="2"/>
    </row>
    <row r="256" spans="2:16">
      <c r="B256" s="29"/>
      <c r="C256" s="42" t="str">
        <f>IF(B256="","",band1 A_0*EXP(-(((A256-band1 max)/band1 s)^2)/2))</f>
        <v/>
      </c>
      <c r="D256" s="42" t="str">
        <f>IF(B256="","",band2 A_0*EXP(-(((A256-band2 max)/band2 s)^2)/2))</f>
        <v/>
      </c>
      <c r="E256" s="42" t="str">
        <f>IF(B256="","",band3 A_0*EXP(-(((A256-band3 max)/band3 s)^2)/2))</f>
        <v/>
      </c>
      <c r="F256" s="42" t="str">
        <f>IF(B256="","",band4 A_0*EXP(-(((A256-band4 max)/band4 s)^2)/2))</f>
        <v/>
      </c>
      <c r="G256" s="42" t="str">
        <f t="shared" si="6"/>
        <v/>
      </c>
      <c r="H256" s="42" t="str">
        <f t="shared" si="7"/>
        <v/>
      </c>
      <c r="K256" s="1"/>
      <c r="L256" s="3"/>
      <c r="M256" s="2"/>
      <c r="N256" s="2"/>
      <c r="O256" s="2"/>
      <c r="P256" s="2"/>
    </row>
    <row r="257" spans="2:16">
      <c r="B257" s="29"/>
      <c r="C257" s="42" t="str">
        <f>IF(B257="","",band1 A_0*EXP(-(((A257-band1 max)/band1 s)^2)/2))</f>
        <v/>
      </c>
      <c r="D257" s="42" t="str">
        <f>IF(B257="","",band2 A_0*EXP(-(((A257-band2 max)/band2 s)^2)/2))</f>
        <v/>
      </c>
      <c r="E257" s="42" t="str">
        <f>IF(B257="","",band3 A_0*EXP(-(((A257-band3 max)/band3 s)^2)/2))</f>
        <v/>
      </c>
      <c r="F257" s="42" t="str">
        <f>IF(B257="","",band4 A_0*EXP(-(((A257-band4 max)/band4 s)^2)/2))</f>
        <v/>
      </c>
      <c r="G257" s="42" t="str">
        <f t="shared" si="6"/>
        <v/>
      </c>
      <c r="H257" s="42" t="str">
        <f t="shared" si="7"/>
        <v/>
      </c>
      <c r="K257" s="1"/>
      <c r="L257" s="3"/>
      <c r="M257" s="2"/>
      <c r="N257" s="2"/>
      <c r="O257" s="2"/>
      <c r="P257" s="2"/>
    </row>
    <row r="258" spans="2:16">
      <c r="B258" s="29"/>
      <c r="C258" s="42" t="str">
        <f>IF(B258="","",band1 A_0*EXP(-(((A258-band1 max)/band1 s)^2)/2))</f>
        <v/>
      </c>
      <c r="D258" s="42" t="str">
        <f>IF(B258="","",band2 A_0*EXP(-(((A258-band2 max)/band2 s)^2)/2))</f>
        <v/>
      </c>
      <c r="E258" s="42" t="str">
        <f>IF(B258="","",band3 A_0*EXP(-(((A258-band3 max)/band3 s)^2)/2))</f>
        <v/>
      </c>
      <c r="F258" s="42" t="str">
        <f>IF(B258="","",band4 A_0*EXP(-(((A258-band4 max)/band4 s)^2)/2))</f>
        <v/>
      </c>
      <c r="G258" s="42" t="str">
        <f t="shared" si="6"/>
        <v/>
      </c>
      <c r="H258" s="42" t="str">
        <f t="shared" si="7"/>
        <v/>
      </c>
      <c r="K258" s="1"/>
      <c r="L258" s="3"/>
      <c r="M258" s="2"/>
      <c r="N258" s="2"/>
      <c r="O258" s="2"/>
      <c r="P258" s="2"/>
    </row>
    <row r="259" spans="2:16">
      <c r="B259" s="29"/>
      <c r="C259" s="42" t="str">
        <f>IF(B259="","",band1 A_0*EXP(-(((A259-band1 max)/band1 s)^2)/2))</f>
        <v/>
      </c>
      <c r="D259" s="42" t="str">
        <f>IF(B259="","",band2 A_0*EXP(-(((A259-band2 max)/band2 s)^2)/2))</f>
        <v/>
      </c>
      <c r="E259" s="42" t="str">
        <f>IF(B259="","",band3 A_0*EXP(-(((A259-band3 max)/band3 s)^2)/2))</f>
        <v/>
      </c>
      <c r="F259" s="42" t="str">
        <f>IF(B259="","",band4 A_0*EXP(-(((A259-band4 max)/band4 s)^2)/2))</f>
        <v/>
      </c>
      <c r="G259" s="42" t="str">
        <f t="shared" si="6"/>
        <v/>
      </c>
      <c r="H259" s="42" t="str">
        <f t="shared" si="7"/>
        <v/>
      </c>
      <c r="K259" s="1"/>
      <c r="L259" s="3"/>
      <c r="M259" s="2"/>
      <c r="N259" s="2"/>
      <c r="O259" s="2"/>
      <c r="P259" s="2"/>
    </row>
    <row r="260" spans="2:16">
      <c r="B260" s="29"/>
      <c r="C260" s="42" t="str">
        <f>IF(B260="","",band1 A_0*EXP(-(((A260-band1 max)/band1 s)^2)/2))</f>
        <v/>
      </c>
      <c r="D260" s="42" t="str">
        <f>IF(B260="","",band2 A_0*EXP(-(((A260-band2 max)/band2 s)^2)/2))</f>
        <v/>
      </c>
      <c r="E260" s="42" t="str">
        <f>IF(B260="","",band3 A_0*EXP(-(((A260-band3 max)/band3 s)^2)/2))</f>
        <v/>
      </c>
      <c r="F260" s="42" t="str">
        <f>IF(B260="","",band4 A_0*EXP(-(((A260-band4 max)/band4 s)^2)/2))</f>
        <v/>
      </c>
      <c r="G260" s="42" t="str">
        <f t="shared" si="6"/>
        <v/>
      </c>
      <c r="H260" s="42" t="str">
        <f t="shared" si="7"/>
        <v/>
      </c>
      <c r="K260" s="1"/>
      <c r="L260" s="3"/>
      <c r="M260" s="2"/>
      <c r="N260" s="2"/>
      <c r="O260" s="2"/>
      <c r="P260" s="2"/>
    </row>
    <row r="261" spans="2:16">
      <c r="B261" s="29"/>
      <c r="C261" s="42" t="str">
        <f>IF(B261="","",band1 A_0*EXP(-(((A261-band1 max)/band1 s)^2)/2))</f>
        <v/>
      </c>
      <c r="D261" s="42" t="str">
        <f>IF(B261="","",band2 A_0*EXP(-(((A261-band2 max)/band2 s)^2)/2))</f>
        <v/>
      </c>
      <c r="E261" s="42" t="str">
        <f>IF(B261="","",band3 A_0*EXP(-(((A261-band3 max)/band3 s)^2)/2))</f>
        <v/>
      </c>
      <c r="F261" s="42" t="str">
        <f>IF(B261="","",band4 A_0*EXP(-(((A261-band4 max)/band4 s)^2)/2))</f>
        <v/>
      </c>
      <c r="G261" s="42" t="str">
        <f t="shared" si="6"/>
        <v/>
      </c>
      <c r="H261" s="42" t="str">
        <f t="shared" si="7"/>
        <v/>
      </c>
      <c r="K261" s="1"/>
      <c r="L261" s="3"/>
      <c r="M261" s="2"/>
      <c r="N261" s="2"/>
      <c r="O261" s="2"/>
      <c r="P261" s="2"/>
    </row>
    <row r="262" spans="2:16">
      <c r="B262" s="29"/>
      <c r="C262" s="42" t="str">
        <f>IF(B262="","",band1 A_0*EXP(-(((A262-band1 max)/band1 s)^2)/2))</f>
        <v/>
      </c>
      <c r="D262" s="42" t="str">
        <f>IF(B262="","",band2 A_0*EXP(-(((A262-band2 max)/band2 s)^2)/2))</f>
        <v/>
      </c>
      <c r="E262" s="42" t="str">
        <f>IF(B262="","",band3 A_0*EXP(-(((A262-band3 max)/band3 s)^2)/2))</f>
        <v/>
      </c>
      <c r="F262" s="42" t="str">
        <f>IF(B262="","",band4 A_0*EXP(-(((A262-band4 max)/band4 s)^2)/2))</f>
        <v/>
      </c>
      <c r="G262" s="42" t="str">
        <f t="shared" si="6"/>
        <v/>
      </c>
      <c r="H262" s="42" t="str">
        <f t="shared" si="7"/>
        <v/>
      </c>
      <c r="K262" s="1"/>
      <c r="L262" s="3"/>
      <c r="M262" s="2"/>
      <c r="N262" s="2"/>
      <c r="O262" s="2"/>
      <c r="P262" s="2"/>
    </row>
    <row r="263" spans="2:16">
      <c r="B263" s="29"/>
      <c r="C263" s="42" t="str">
        <f>IF(B263="","",band1 A_0*EXP(-(((A263-band1 max)/band1 s)^2)/2))</f>
        <v/>
      </c>
      <c r="D263" s="42" t="str">
        <f>IF(B263="","",band2 A_0*EXP(-(((A263-band2 max)/band2 s)^2)/2))</f>
        <v/>
      </c>
      <c r="E263" s="42" t="str">
        <f>IF(B263="","",band3 A_0*EXP(-(((A263-band3 max)/band3 s)^2)/2))</f>
        <v/>
      </c>
      <c r="F263" s="42" t="str">
        <f>IF(B263="","",band4 A_0*EXP(-(((A263-band4 max)/band4 s)^2)/2))</f>
        <v/>
      </c>
      <c r="G263" s="42" t="str">
        <f t="shared" si="6"/>
        <v/>
      </c>
      <c r="H263" s="42" t="str">
        <f t="shared" si="7"/>
        <v/>
      </c>
      <c r="K263" s="1"/>
      <c r="L263" s="3"/>
      <c r="M263" s="2"/>
      <c r="N263" s="2"/>
      <c r="O263" s="2"/>
      <c r="P263" s="2"/>
    </row>
    <row r="264" spans="2:16">
      <c r="B264" s="29"/>
      <c r="C264" s="42" t="str">
        <f>IF(B264="","",band1 A_0*EXP(-(((A264-band1 max)/band1 s)^2)/2))</f>
        <v/>
      </c>
      <c r="D264" s="42" t="str">
        <f>IF(B264="","",band2 A_0*EXP(-(((A264-band2 max)/band2 s)^2)/2))</f>
        <v/>
      </c>
      <c r="E264" s="42" t="str">
        <f>IF(B264="","",band3 A_0*EXP(-(((A264-band3 max)/band3 s)^2)/2))</f>
        <v/>
      </c>
      <c r="F264" s="42" t="str">
        <f>IF(B264="","",band4 A_0*EXP(-(((A264-band4 max)/band4 s)^2)/2))</f>
        <v/>
      </c>
      <c r="G264" s="42" t="str">
        <f t="shared" si="6"/>
        <v/>
      </c>
      <c r="H264" s="42" t="str">
        <f t="shared" si="7"/>
        <v/>
      </c>
      <c r="K264" s="1"/>
      <c r="L264" s="3"/>
      <c r="M264" s="2"/>
      <c r="N264" s="2"/>
      <c r="O264" s="2"/>
      <c r="P264" s="2"/>
    </row>
    <row r="265" spans="2:16">
      <c r="B265" s="29"/>
      <c r="C265" s="42" t="str">
        <f>IF(B265="","",band1 A_0*EXP(-(((A265-band1 max)/band1 s)^2)/2))</f>
        <v/>
      </c>
      <c r="D265" s="42" t="str">
        <f>IF(B265="","",band2 A_0*EXP(-(((A265-band2 max)/band2 s)^2)/2))</f>
        <v/>
      </c>
      <c r="E265" s="42" t="str">
        <f>IF(B265="","",band3 A_0*EXP(-(((A265-band3 max)/band3 s)^2)/2))</f>
        <v/>
      </c>
      <c r="F265" s="42" t="str">
        <f>IF(B265="","",band4 A_0*EXP(-(((A265-band4 max)/band4 s)^2)/2))</f>
        <v/>
      </c>
      <c r="G265" s="42" t="str">
        <f t="shared" si="6"/>
        <v/>
      </c>
      <c r="H265" s="42" t="str">
        <f t="shared" si="7"/>
        <v/>
      </c>
      <c r="K265" s="1"/>
      <c r="L265" s="3"/>
      <c r="M265" s="2"/>
      <c r="N265" s="2"/>
      <c r="O265" s="2"/>
      <c r="P265" s="2"/>
    </row>
    <row r="266" spans="2:16">
      <c r="B266" s="29"/>
      <c r="C266" s="42" t="str">
        <f>IF(B266="","",band1 A_0*EXP(-(((A266-band1 max)/band1 s)^2)/2))</f>
        <v/>
      </c>
      <c r="D266" s="42" t="str">
        <f>IF(B266="","",band2 A_0*EXP(-(((A266-band2 max)/band2 s)^2)/2))</f>
        <v/>
      </c>
      <c r="E266" s="42" t="str">
        <f>IF(B266="","",band3 A_0*EXP(-(((A266-band3 max)/band3 s)^2)/2))</f>
        <v/>
      </c>
      <c r="F266" s="42" t="str">
        <f>IF(B266="","",band4 A_0*EXP(-(((A266-band4 max)/band4 s)^2)/2))</f>
        <v/>
      </c>
      <c r="G266" s="42" t="str">
        <f t="shared" si="6"/>
        <v/>
      </c>
      <c r="H266" s="42" t="str">
        <f t="shared" si="7"/>
        <v/>
      </c>
      <c r="K266" s="1"/>
      <c r="L266" s="3"/>
      <c r="M266" s="2"/>
      <c r="N266" s="2"/>
      <c r="O266" s="2"/>
      <c r="P266" s="2"/>
    </row>
    <row r="267" spans="2:16">
      <c r="B267" s="29"/>
      <c r="C267" s="42" t="str">
        <f>IF(B267="","",band1 A_0*EXP(-(((A267-band1 max)/band1 s)^2)/2))</f>
        <v/>
      </c>
      <c r="D267" s="42" t="str">
        <f>IF(B267="","",band2 A_0*EXP(-(((A267-band2 max)/band2 s)^2)/2))</f>
        <v/>
      </c>
      <c r="E267" s="42" t="str">
        <f>IF(B267="","",band3 A_0*EXP(-(((A267-band3 max)/band3 s)^2)/2))</f>
        <v/>
      </c>
      <c r="F267" s="42" t="str">
        <f>IF(B267="","",band4 A_0*EXP(-(((A267-band4 max)/band4 s)^2)/2))</f>
        <v/>
      </c>
      <c r="G267" s="42" t="str">
        <f t="shared" ref="G267:G330" si="8">IF(B267="","",SUM(C267:F267))</f>
        <v/>
      </c>
      <c r="H267" s="42" t="str">
        <f t="shared" ref="H267:H330" si="9">IF(B267="","",(B267-G267)^2)</f>
        <v/>
      </c>
      <c r="K267" s="1"/>
      <c r="L267" s="3"/>
      <c r="M267" s="2"/>
      <c r="N267" s="2"/>
      <c r="O267" s="2"/>
      <c r="P267" s="2"/>
    </row>
    <row r="268" spans="2:16">
      <c r="B268" s="29"/>
      <c r="C268" s="42" t="str">
        <f>IF(B268="","",band1 A_0*EXP(-(((A268-band1 max)/band1 s)^2)/2))</f>
        <v/>
      </c>
      <c r="D268" s="42" t="str">
        <f>IF(B268="","",band2 A_0*EXP(-(((A268-band2 max)/band2 s)^2)/2))</f>
        <v/>
      </c>
      <c r="E268" s="42" t="str">
        <f>IF(B268="","",band3 A_0*EXP(-(((A268-band3 max)/band3 s)^2)/2))</f>
        <v/>
      </c>
      <c r="F268" s="42" t="str">
        <f>IF(B268="","",band4 A_0*EXP(-(((A268-band4 max)/band4 s)^2)/2))</f>
        <v/>
      </c>
      <c r="G268" s="42" t="str">
        <f t="shared" si="8"/>
        <v/>
      </c>
      <c r="H268" s="42" t="str">
        <f t="shared" si="9"/>
        <v/>
      </c>
      <c r="K268" s="1"/>
      <c r="L268" s="3"/>
      <c r="M268" s="2"/>
      <c r="N268" s="2"/>
      <c r="O268" s="2"/>
      <c r="P268" s="2"/>
    </row>
    <row r="269" spans="2:16">
      <c r="B269" s="29"/>
      <c r="C269" s="42" t="str">
        <f>IF(B269="","",band1 A_0*EXP(-(((A269-band1 max)/band1 s)^2)/2))</f>
        <v/>
      </c>
      <c r="D269" s="42" t="str">
        <f>IF(B269="","",band2 A_0*EXP(-(((A269-band2 max)/band2 s)^2)/2))</f>
        <v/>
      </c>
      <c r="E269" s="42" t="str">
        <f>IF(B269="","",band3 A_0*EXP(-(((A269-band3 max)/band3 s)^2)/2))</f>
        <v/>
      </c>
      <c r="F269" s="42" t="str">
        <f>IF(B269="","",band4 A_0*EXP(-(((A269-band4 max)/band4 s)^2)/2))</f>
        <v/>
      </c>
      <c r="G269" s="42" t="str">
        <f t="shared" si="8"/>
        <v/>
      </c>
      <c r="H269" s="42" t="str">
        <f t="shared" si="9"/>
        <v/>
      </c>
      <c r="K269" s="1"/>
      <c r="L269" s="3"/>
      <c r="M269" s="2"/>
      <c r="N269" s="2"/>
      <c r="O269" s="2"/>
      <c r="P269" s="2"/>
    </row>
    <row r="270" spans="2:16">
      <c r="B270" s="29"/>
      <c r="C270" s="42" t="str">
        <f>IF(B270="","",band1 A_0*EXP(-(((A270-band1 max)/band1 s)^2)/2))</f>
        <v/>
      </c>
      <c r="D270" s="42" t="str">
        <f>IF(B270="","",band2 A_0*EXP(-(((A270-band2 max)/band2 s)^2)/2))</f>
        <v/>
      </c>
      <c r="E270" s="42" t="str">
        <f>IF(B270="","",band3 A_0*EXP(-(((A270-band3 max)/band3 s)^2)/2))</f>
        <v/>
      </c>
      <c r="F270" s="42" t="str">
        <f>IF(B270="","",band4 A_0*EXP(-(((A270-band4 max)/band4 s)^2)/2))</f>
        <v/>
      </c>
      <c r="G270" s="42" t="str">
        <f t="shared" si="8"/>
        <v/>
      </c>
      <c r="H270" s="42" t="str">
        <f t="shared" si="9"/>
        <v/>
      </c>
      <c r="K270" s="1"/>
      <c r="L270" s="3"/>
      <c r="M270" s="2"/>
      <c r="N270" s="2"/>
      <c r="O270" s="2"/>
      <c r="P270" s="2"/>
    </row>
    <row r="271" spans="2:16">
      <c r="B271" s="29"/>
      <c r="C271" s="42" t="str">
        <f>IF(B271="","",band1 A_0*EXP(-(((A271-band1 max)/band1 s)^2)/2))</f>
        <v/>
      </c>
      <c r="D271" s="42" t="str">
        <f>IF(B271="","",band2 A_0*EXP(-(((A271-band2 max)/band2 s)^2)/2))</f>
        <v/>
      </c>
      <c r="E271" s="42" t="str">
        <f>IF(B271="","",band3 A_0*EXP(-(((A271-band3 max)/band3 s)^2)/2))</f>
        <v/>
      </c>
      <c r="F271" s="42" t="str">
        <f>IF(B271="","",band4 A_0*EXP(-(((A271-band4 max)/band4 s)^2)/2))</f>
        <v/>
      </c>
      <c r="G271" s="42" t="str">
        <f t="shared" si="8"/>
        <v/>
      </c>
      <c r="H271" s="42" t="str">
        <f t="shared" si="9"/>
        <v/>
      </c>
      <c r="K271" s="1"/>
      <c r="L271" s="3"/>
      <c r="M271" s="2"/>
      <c r="N271" s="2"/>
      <c r="O271" s="2"/>
      <c r="P271" s="2"/>
    </row>
    <row r="272" spans="2:16">
      <c r="B272" s="29"/>
      <c r="C272" s="42" t="str">
        <f>IF(B272="","",band1 A_0*EXP(-(((A272-band1 max)/band1 s)^2)/2))</f>
        <v/>
      </c>
      <c r="D272" s="42" t="str">
        <f>IF(B272="","",band2 A_0*EXP(-(((A272-band2 max)/band2 s)^2)/2))</f>
        <v/>
      </c>
      <c r="E272" s="42" t="str">
        <f>IF(B272="","",band3 A_0*EXP(-(((A272-band3 max)/band3 s)^2)/2))</f>
        <v/>
      </c>
      <c r="F272" s="42" t="str">
        <f>IF(B272="","",band4 A_0*EXP(-(((A272-band4 max)/band4 s)^2)/2))</f>
        <v/>
      </c>
      <c r="G272" s="42" t="str">
        <f t="shared" si="8"/>
        <v/>
      </c>
      <c r="H272" s="42" t="str">
        <f t="shared" si="9"/>
        <v/>
      </c>
      <c r="K272" s="1"/>
      <c r="L272" s="3"/>
      <c r="M272" s="2"/>
      <c r="N272" s="2"/>
      <c r="O272" s="2"/>
      <c r="P272" s="2"/>
    </row>
    <row r="273" spans="2:16">
      <c r="B273" s="29"/>
      <c r="C273" s="42" t="str">
        <f>IF(B273="","",band1 A_0*EXP(-(((A273-band1 max)/band1 s)^2)/2))</f>
        <v/>
      </c>
      <c r="D273" s="42" t="str">
        <f>IF(B273="","",band2 A_0*EXP(-(((A273-band2 max)/band2 s)^2)/2))</f>
        <v/>
      </c>
      <c r="E273" s="42" t="str">
        <f>IF(B273="","",band3 A_0*EXP(-(((A273-band3 max)/band3 s)^2)/2))</f>
        <v/>
      </c>
      <c r="F273" s="42" t="str">
        <f>IF(B273="","",band4 A_0*EXP(-(((A273-band4 max)/band4 s)^2)/2))</f>
        <v/>
      </c>
      <c r="G273" s="42" t="str">
        <f t="shared" si="8"/>
        <v/>
      </c>
      <c r="H273" s="42" t="str">
        <f t="shared" si="9"/>
        <v/>
      </c>
      <c r="K273" s="1"/>
      <c r="L273" s="3"/>
      <c r="M273" s="2"/>
      <c r="N273" s="2"/>
      <c r="O273" s="2"/>
      <c r="P273" s="2"/>
    </row>
    <row r="274" spans="2:16">
      <c r="B274" s="29"/>
      <c r="C274" s="42" t="str">
        <f>IF(B274="","",band1 A_0*EXP(-(((A274-band1 max)/band1 s)^2)/2))</f>
        <v/>
      </c>
      <c r="D274" s="42" t="str">
        <f>IF(B274="","",band2 A_0*EXP(-(((A274-band2 max)/band2 s)^2)/2))</f>
        <v/>
      </c>
      <c r="E274" s="42" t="str">
        <f>IF(B274="","",band3 A_0*EXP(-(((A274-band3 max)/band3 s)^2)/2))</f>
        <v/>
      </c>
      <c r="F274" s="42" t="str">
        <f>IF(B274="","",band4 A_0*EXP(-(((A274-band4 max)/band4 s)^2)/2))</f>
        <v/>
      </c>
      <c r="G274" s="42" t="str">
        <f t="shared" si="8"/>
        <v/>
      </c>
      <c r="H274" s="42" t="str">
        <f t="shared" si="9"/>
        <v/>
      </c>
      <c r="K274" s="1"/>
      <c r="L274" s="3"/>
      <c r="M274" s="2"/>
      <c r="N274" s="2"/>
      <c r="O274" s="2"/>
      <c r="P274" s="2"/>
    </row>
    <row r="275" spans="2:16">
      <c r="B275" s="29"/>
      <c r="C275" s="42" t="str">
        <f>IF(B275="","",band1 A_0*EXP(-(((A275-band1 max)/band1 s)^2)/2))</f>
        <v/>
      </c>
      <c r="D275" s="42" t="str">
        <f>IF(B275="","",band2 A_0*EXP(-(((A275-band2 max)/band2 s)^2)/2))</f>
        <v/>
      </c>
      <c r="E275" s="42" t="str">
        <f>IF(B275="","",band3 A_0*EXP(-(((A275-band3 max)/band3 s)^2)/2))</f>
        <v/>
      </c>
      <c r="F275" s="42" t="str">
        <f>IF(B275="","",band4 A_0*EXP(-(((A275-band4 max)/band4 s)^2)/2))</f>
        <v/>
      </c>
      <c r="G275" s="42" t="str">
        <f t="shared" si="8"/>
        <v/>
      </c>
      <c r="H275" s="42" t="str">
        <f t="shared" si="9"/>
        <v/>
      </c>
      <c r="K275" s="1"/>
      <c r="L275" s="3"/>
      <c r="M275" s="2"/>
      <c r="N275" s="2"/>
      <c r="O275" s="2"/>
      <c r="P275" s="2"/>
    </row>
    <row r="276" spans="2:16">
      <c r="B276" s="29"/>
      <c r="C276" s="42" t="str">
        <f>IF(B276="","",band1 A_0*EXP(-(((A276-band1 max)/band1 s)^2)/2))</f>
        <v/>
      </c>
      <c r="D276" s="42" t="str">
        <f>IF(B276="","",band2 A_0*EXP(-(((A276-band2 max)/band2 s)^2)/2))</f>
        <v/>
      </c>
      <c r="E276" s="42" t="str">
        <f>IF(B276="","",band3 A_0*EXP(-(((A276-band3 max)/band3 s)^2)/2))</f>
        <v/>
      </c>
      <c r="F276" s="42" t="str">
        <f>IF(B276="","",band4 A_0*EXP(-(((A276-band4 max)/band4 s)^2)/2))</f>
        <v/>
      </c>
      <c r="G276" s="42" t="str">
        <f t="shared" si="8"/>
        <v/>
      </c>
      <c r="H276" s="42" t="str">
        <f t="shared" si="9"/>
        <v/>
      </c>
      <c r="K276" s="1"/>
      <c r="L276" s="3"/>
      <c r="M276" s="2"/>
      <c r="N276" s="2"/>
      <c r="O276" s="2"/>
      <c r="P276" s="2"/>
    </row>
    <row r="277" spans="2:16">
      <c r="B277" s="29"/>
      <c r="C277" s="42" t="str">
        <f>IF(B277="","",band1 A_0*EXP(-(((A277-band1 max)/band1 s)^2)/2))</f>
        <v/>
      </c>
      <c r="D277" s="42" t="str">
        <f>IF(B277="","",band2 A_0*EXP(-(((A277-band2 max)/band2 s)^2)/2))</f>
        <v/>
      </c>
      <c r="E277" s="42" t="str">
        <f>IF(B277="","",band3 A_0*EXP(-(((A277-band3 max)/band3 s)^2)/2))</f>
        <v/>
      </c>
      <c r="F277" s="42" t="str">
        <f>IF(B277="","",band4 A_0*EXP(-(((A277-band4 max)/band4 s)^2)/2))</f>
        <v/>
      </c>
      <c r="G277" s="42" t="str">
        <f t="shared" si="8"/>
        <v/>
      </c>
      <c r="H277" s="42" t="str">
        <f t="shared" si="9"/>
        <v/>
      </c>
      <c r="K277" s="1"/>
      <c r="L277" s="3"/>
      <c r="M277" s="2"/>
      <c r="N277" s="2"/>
      <c r="O277" s="2"/>
      <c r="P277" s="2"/>
    </row>
    <row r="278" spans="2:16">
      <c r="B278" s="29"/>
      <c r="C278" s="42" t="str">
        <f>IF(B278="","",band1 A_0*EXP(-(((A278-band1 max)/band1 s)^2)/2))</f>
        <v/>
      </c>
      <c r="D278" s="42" t="str">
        <f>IF(B278="","",band2 A_0*EXP(-(((A278-band2 max)/band2 s)^2)/2))</f>
        <v/>
      </c>
      <c r="E278" s="42" t="str">
        <f>IF(B278="","",band3 A_0*EXP(-(((A278-band3 max)/band3 s)^2)/2))</f>
        <v/>
      </c>
      <c r="F278" s="42" t="str">
        <f>IF(B278="","",band4 A_0*EXP(-(((A278-band4 max)/band4 s)^2)/2))</f>
        <v/>
      </c>
      <c r="G278" s="42" t="str">
        <f t="shared" si="8"/>
        <v/>
      </c>
      <c r="H278" s="42" t="str">
        <f t="shared" si="9"/>
        <v/>
      </c>
      <c r="K278" s="1"/>
      <c r="L278" s="3"/>
      <c r="M278" s="2"/>
      <c r="N278" s="2"/>
      <c r="O278" s="2"/>
      <c r="P278" s="2"/>
    </row>
    <row r="279" spans="2:16">
      <c r="B279" s="29"/>
      <c r="C279" s="42" t="str">
        <f>IF(B279="","",band1 A_0*EXP(-(((A279-band1 max)/band1 s)^2)/2))</f>
        <v/>
      </c>
      <c r="D279" s="42" t="str">
        <f>IF(B279="","",band2 A_0*EXP(-(((A279-band2 max)/band2 s)^2)/2))</f>
        <v/>
      </c>
      <c r="E279" s="42" t="str">
        <f>IF(B279="","",band3 A_0*EXP(-(((A279-band3 max)/band3 s)^2)/2))</f>
        <v/>
      </c>
      <c r="F279" s="42" t="str">
        <f>IF(B279="","",band4 A_0*EXP(-(((A279-band4 max)/band4 s)^2)/2))</f>
        <v/>
      </c>
      <c r="G279" s="42" t="str">
        <f t="shared" si="8"/>
        <v/>
      </c>
      <c r="H279" s="42" t="str">
        <f t="shared" si="9"/>
        <v/>
      </c>
      <c r="K279" s="1"/>
      <c r="L279" s="3"/>
      <c r="M279" s="2"/>
      <c r="N279" s="2"/>
      <c r="O279" s="2"/>
      <c r="P279" s="2"/>
    </row>
    <row r="280" spans="2:16">
      <c r="B280" s="29"/>
      <c r="C280" s="42" t="str">
        <f>IF(B280="","",band1 A_0*EXP(-(((A280-band1 max)/band1 s)^2)/2))</f>
        <v/>
      </c>
      <c r="D280" s="42" t="str">
        <f>IF(B280="","",band2 A_0*EXP(-(((A280-band2 max)/band2 s)^2)/2))</f>
        <v/>
      </c>
      <c r="E280" s="42" t="str">
        <f>IF(B280="","",band3 A_0*EXP(-(((A280-band3 max)/band3 s)^2)/2))</f>
        <v/>
      </c>
      <c r="F280" s="42" t="str">
        <f>IF(B280="","",band4 A_0*EXP(-(((A280-band4 max)/band4 s)^2)/2))</f>
        <v/>
      </c>
      <c r="G280" s="42" t="str">
        <f t="shared" si="8"/>
        <v/>
      </c>
      <c r="H280" s="42" t="str">
        <f t="shared" si="9"/>
        <v/>
      </c>
      <c r="K280" s="1"/>
      <c r="L280" s="3"/>
      <c r="M280" s="2"/>
      <c r="N280" s="2"/>
      <c r="O280" s="2"/>
      <c r="P280" s="2"/>
    </row>
    <row r="281" spans="2:16">
      <c r="B281" s="29"/>
      <c r="C281" s="42" t="str">
        <f>IF(B281="","",band1 A_0*EXP(-(((A281-band1 max)/band1 s)^2)/2))</f>
        <v/>
      </c>
      <c r="D281" s="42" t="str">
        <f>IF(B281="","",band2 A_0*EXP(-(((A281-band2 max)/band2 s)^2)/2))</f>
        <v/>
      </c>
      <c r="E281" s="42" t="str">
        <f>IF(B281="","",band3 A_0*EXP(-(((A281-band3 max)/band3 s)^2)/2))</f>
        <v/>
      </c>
      <c r="F281" s="42" t="str">
        <f>IF(B281="","",band4 A_0*EXP(-(((A281-band4 max)/band4 s)^2)/2))</f>
        <v/>
      </c>
      <c r="G281" s="42" t="str">
        <f t="shared" si="8"/>
        <v/>
      </c>
      <c r="H281" s="42" t="str">
        <f t="shared" si="9"/>
        <v/>
      </c>
      <c r="K281" s="1"/>
      <c r="L281" s="3"/>
      <c r="M281" s="2"/>
      <c r="N281" s="2"/>
      <c r="O281" s="2"/>
      <c r="P281" s="2"/>
    </row>
    <row r="282" spans="2:16">
      <c r="B282" s="29"/>
      <c r="C282" s="42" t="str">
        <f>IF(B282="","",band1 A_0*EXP(-(((A282-band1 max)/band1 s)^2)/2))</f>
        <v/>
      </c>
      <c r="D282" s="42" t="str">
        <f>IF(B282="","",band2 A_0*EXP(-(((A282-band2 max)/band2 s)^2)/2))</f>
        <v/>
      </c>
      <c r="E282" s="42" t="str">
        <f>IF(B282="","",band3 A_0*EXP(-(((A282-band3 max)/band3 s)^2)/2))</f>
        <v/>
      </c>
      <c r="F282" s="42" t="str">
        <f>IF(B282="","",band4 A_0*EXP(-(((A282-band4 max)/band4 s)^2)/2))</f>
        <v/>
      </c>
      <c r="G282" s="42" t="str">
        <f t="shared" si="8"/>
        <v/>
      </c>
      <c r="H282" s="42" t="str">
        <f t="shared" si="9"/>
        <v/>
      </c>
      <c r="K282" s="1"/>
      <c r="L282" s="3"/>
      <c r="M282" s="2"/>
      <c r="N282" s="2"/>
      <c r="O282" s="2"/>
      <c r="P282" s="2"/>
    </row>
    <row r="283" spans="2:16">
      <c r="B283" s="29"/>
      <c r="C283" s="42" t="str">
        <f>IF(B283="","",band1 A_0*EXP(-(((A283-band1 max)/band1 s)^2)/2))</f>
        <v/>
      </c>
      <c r="D283" s="42" t="str">
        <f>IF(B283="","",band2 A_0*EXP(-(((A283-band2 max)/band2 s)^2)/2))</f>
        <v/>
      </c>
      <c r="E283" s="42" t="str">
        <f>IF(B283="","",band3 A_0*EXP(-(((A283-band3 max)/band3 s)^2)/2))</f>
        <v/>
      </c>
      <c r="F283" s="42" t="str">
        <f>IF(B283="","",band4 A_0*EXP(-(((A283-band4 max)/band4 s)^2)/2))</f>
        <v/>
      </c>
      <c r="G283" s="42" t="str">
        <f t="shared" si="8"/>
        <v/>
      </c>
      <c r="H283" s="42" t="str">
        <f t="shared" si="9"/>
        <v/>
      </c>
      <c r="K283" s="1"/>
      <c r="L283" s="3"/>
      <c r="M283" s="2"/>
      <c r="N283" s="2"/>
      <c r="O283" s="2"/>
      <c r="P283" s="2"/>
    </row>
    <row r="284" spans="2:16">
      <c r="B284" s="29"/>
      <c r="C284" s="42" t="str">
        <f>IF(B284="","",band1 A_0*EXP(-(((A284-band1 max)/band1 s)^2)/2))</f>
        <v/>
      </c>
      <c r="D284" s="42" t="str">
        <f>IF(B284="","",band2 A_0*EXP(-(((A284-band2 max)/band2 s)^2)/2))</f>
        <v/>
      </c>
      <c r="E284" s="42" t="str">
        <f>IF(B284="","",band3 A_0*EXP(-(((A284-band3 max)/band3 s)^2)/2))</f>
        <v/>
      </c>
      <c r="F284" s="42" t="str">
        <f>IF(B284="","",band4 A_0*EXP(-(((A284-band4 max)/band4 s)^2)/2))</f>
        <v/>
      </c>
      <c r="G284" s="42" t="str">
        <f t="shared" si="8"/>
        <v/>
      </c>
      <c r="H284" s="42" t="str">
        <f t="shared" si="9"/>
        <v/>
      </c>
      <c r="K284" s="1"/>
      <c r="L284" s="3"/>
      <c r="M284" s="2"/>
      <c r="N284" s="2"/>
      <c r="O284" s="2"/>
      <c r="P284" s="2"/>
    </row>
    <row r="285" spans="2:16">
      <c r="B285" s="29"/>
      <c r="C285" s="42" t="str">
        <f>IF(B285="","",band1 A_0*EXP(-(((A285-band1 max)/band1 s)^2)/2))</f>
        <v/>
      </c>
      <c r="D285" s="42" t="str">
        <f>IF(B285="","",band2 A_0*EXP(-(((A285-band2 max)/band2 s)^2)/2))</f>
        <v/>
      </c>
      <c r="E285" s="42" t="str">
        <f>IF(B285="","",band3 A_0*EXP(-(((A285-band3 max)/band3 s)^2)/2))</f>
        <v/>
      </c>
      <c r="F285" s="42" t="str">
        <f>IF(B285="","",band4 A_0*EXP(-(((A285-band4 max)/band4 s)^2)/2))</f>
        <v/>
      </c>
      <c r="G285" s="42" t="str">
        <f t="shared" si="8"/>
        <v/>
      </c>
      <c r="H285" s="42" t="str">
        <f t="shared" si="9"/>
        <v/>
      </c>
      <c r="K285" s="1"/>
      <c r="L285" s="3"/>
      <c r="M285" s="2"/>
      <c r="N285" s="2"/>
      <c r="O285" s="2"/>
      <c r="P285" s="2"/>
    </row>
    <row r="286" spans="2:16">
      <c r="B286" s="29"/>
      <c r="C286" s="42" t="str">
        <f>IF(B286="","",band1 A_0*EXP(-(((A286-band1 max)/band1 s)^2)/2))</f>
        <v/>
      </c>
      <c r="D286" s="42" t="str">
        <f>IF(B286="","",band2 A_0*EXP(-(((A286-band2 max)/band2 s)^2)/2))</f>
        <v/>
      </c>
      <c r="E286" s="42" t="str">
        <f>IF(B286="","",band3 A_0*EXP(-(((A286-band3 max)/band3 s)^2)/2))</f>
        <v/>
      </c>
      <c r="F286" s="42" t="str">
        <f>IF(B286="","",band4 A_0*EXP(-(((A286-band4 max)/band4 s)^2)/2))</f>
        <v/>
      </c>
      <c r="G286" s="42" t="str">
        <f t="shared" si="8"/>
        <v/>
      </c>
      <c r="H286" s="42" t="str">
        <f t="shared" si="9"/>
        <v/>
      </c>
      <c r="K286" s="1"/>
      <c r="L286" s="3"/>
      <c r="M286" s="2"/>
      <c r="N286" s="2"/>
      <c r="O286" s="2"/>
      <c r="P286" s="2"/>
    </row>
    <row r="287" spans="2:16">
      <c r="B287" s="29"/>
      <c r="C287" s="42" t="str">
        <f>IF(B287="","",band1 A_0*EXP(-(((A287-band1 max)/band1 s)^2)/2))</f>
        <v/>
      </c>
      <c r="D287" s="42" t="str">
        <f>IF(B287="","",band2 A_0*EXP(-(((A287-band2 max)/band2 s)^2)/2))</f>
        <v/>
      </c>
      <c r="E287" s="42" t="str">
        <f>IF(B287="","",band3 A_0*EXP(-(((A287-band3 max)/band3 s)^2)/2))</f>
        <v/>
      </c>
      <c r="F287" s="42" t="str">
        <f>IF(B287="","",band4 A_0*EXP(-(((A287-band4 max)/band4 s)^2)/2))</f>
        <v/>
      </c>
      <c r="G287" s="42" t="str">
        <f t="shared" si="8"/>
        <v/>
      </c>
      <c r="H287" s="42" t="str">
        <f t="shared" si="9"/>
        <v/>
      </c>
      <c r="K287" s="1"/>
      <c r="L287" s="3"/>
      <c r="M287" s="2"/>
      <c r="N287" s="2"/>
      <c r="O287" s="2"/>
      <c r="P287" s="2"/>
    </row>
    <row r="288" spans="2:16">
      <c r="B288" s="29"/>
      <c r="C288" s="42" t="str">
        <f>IF(B288="","",band1 A_0*EXP(-(((A288-band1 max)/band1 s)^2)/2))</f>
        <v/>
      </c>
      <c r="D288" s="42" t="str">
        <f>IF(B288="","",band2 A_0*EXP(-(((A288-band2 max)/band2 s)^2)/2))</f>
        <v/>
      </c>
      <c r="E288" s="42" t="str">
        <f>IF(B288="","",band3 A_0*EXP(-(((A288-band3 max)/band3 s)^2)/2))</f>
        <v/>
      </c>
      <c r="F288" s="42" t="str">
        <f>IF(B288="","",band4 A_0*EXP(-(((A288-band4 max)/band4 s)^2)/2))</f>
        <v/>
      </c>
      <c r="G288" s="42" t="str">
        <f t="shared" si="8"/>
        <v/>
      </c>
      <c r="H288" s="42" t="str">
        <f t="shared" si="9"/>
        <v/>
      </c>
      <c r="K288" s="1"/>
      <c r="L288" s="3"/>
      <c r="M288" s="2"/>
      <c r="N288" s="2"/>
      <c r="O288" s="2"/>
      <c r="P288" s="2"/>
    </row>
    <row r="289" spans="2:16">
      <c r="B289" s="29"/>
      <c r="C289" s="42" t="str">
        <f>IF(B289="","",band1 A_0*EXP(-(((A289-band1 max)/band1 s)^2)/2))</f>
        <v/>
      </c>
      <c r="D289" s="42" t="str">
        <f>IF(B289="","",band2 A_0*EXP(-(((A289-band2 max)/band2 s)^2)/2))</f>
        <v/>
      </c>
      <c r="E289" s="42" t="str">
        <f>IF(B289="","",band3 A_0*EXP(-(((A289-band3 max)/band3 s)^2)/2))</f>
        <v/>
      </c>
      <c r="F289" s="42" t="str">
        <f>IF(B289="","",band4 A_0*EXP(-(((A289-band4 max)/band4 s)^2)/2))</f>
        <v/>
      </c>
      <c r="G289" s="42" t="str">
        <f t="shared" si="8"/>
        <v/>
      </c>
      <c r="H289" s="42" t="str">
        <f t="shared" si="9"/>
        <v/>
      </c>
      <c r="K289" s="1"/>
      <c r="L289" s="3"/>
      <c r="M289" s="2"/>
      <c r="N289" s="2"/>
      <c r="O289" s="2"/>
      <c r="P289" s="2"/>
    </row>
    <row r="290" spans="2:16">
      <c r="B290" s="29"/>
      <c r="C290" s="42" t="str">
        <f>IF(B290="","",band1 A_0*EXP(-(((A290-band1 max)/band1 s)^2)/2))</f>
        <v/>
      </c>
      <c r="D290" s="42" t="str">
        <f>IF(B290="","",band2 A_0*EXP(-(((A290-band2 max)/band2 s)^2)/2))</f>
        <v/>
      </c>
      <c r="E290" s="42" t="str">
        <f>IF(B290="","",band3 A_0*EXP(-(((A290-band3 max)/band3 s)^2)/2))</f>
        <v/>
      </c>
      <c r="F290" s="42" t="str">
        <f>IF(B290="","",band4 A_0*EXP(-(((A290-band4 max)/band4 s)^2)/2))</f>
        <v/>
      </c>
      <c r="G290" s="42" t="str">
        <f t="shared" si="8"/>
        <v/>
      </c>
      <c r="H290" s="42" t="str">
        <f t="shared" si="9"/>
        <v/>
      </c>
      <c r="K290" s="1"/>
      <c r="L290" s="3"/>
      <c r="M290" s="2"/>
      <c r="N290" s="2"/>
      <c r="O290" s="2"/>
      <c r="P290" s="2"/>
    </row>
    <row r="291" spans="2:16">
      <c r="B291" s="29"/>
      <c r="C291" s="42" t="str">
        <f>IF(B291="","",band1 A_0*EXP(-(((A291-band1 max)/band1 s)^2)/2))</f>
        <v/>
      </c>
      <c r="D291" s="42" t="str">
        <f>IF(B291="","",band2 A_0*EXP(-(((A291-band2 max)/band2 s)^2)/2))</f>
        <v/>
      </c>
      <c r="E291" s="42" t="str">
        <f>IF(B291="","",band3 A_0*EXP(-(((A291-band3 max)/band3 s)^2)/2))</f>
        <v/>
      </c>
      <c r="F291" s="42" t="str">
        <f>IF(B291="","",band4 A_0*EXP(-(((A291-band4 max)/band4 s)^2)/2))</f>
        <v/>
      </c>
      <c r="G291" s="42" t="str">
        <f t="shared" si="8"/>
        <v/>
      </c>
      <c r="H291" s="42" t="str">
        <f t="shared" si="9"/>
        <v/>
      </c>
      <c r="K291" s="1"/>
      <c r="L291" s="3"/>
      <c r="M291" s="2"/>
      <c r="N291" s="2"/>
      <c r="O291" s="2"/>
      <c r="P291" s="2"/>
    </row>
    <row r="292" spans="2:16">
      <c r="B292" s="29"/>
      <c r="C292" s="42" t="str">
        <f>IF(B292="","",band1 A_0*EXP(-(((A292-band1 max)/band1 s)^2)/2))</f>
        <v/>
      </c>
      <c r="D292" s="42" t="str">
        <f>IF(B292="","",band2 A_0*EXP(-(((A292-band2 max)/band2 s)^2)/2))</f>
        <v/>
      </c>
      <c r="E292" s="42" t="str">
        <f>IF(B292="","",band3 A_0*EXP(-(((A292-band3 max)/band3 s)^2)/2))</f>
        <v/>
      </c>
      <c r="F292" s="42" t="str">
        <f>IF(B292="","",band4 A_0*EXP(-(((A292-band4 max)/band4 s)^2)/2))</f>
        <v/>
      </c>
      <c r="G292" s="42" t="str">
        <f t="shared" si="8"/>
        <v/>
      </c>
      <c r="H292" s="42" t="str">
        <f t="shared" si="9"/>
        <v/>
      </c>
      <c r="K292" s="1"/>
      <c r="L292" s="3"/>
      <c r="M292" s="2"/>
      <c r="N292" s="2"/>
      <c r="O292" s="2"/>
      <c r="P292" s="2"/>
    </row>
    <row r="293" spans="2:16">
      <c r="B293" s="29"/>
      <c r="C293" s="42" t="str">
        <f>IF(B293="","",band1 A_0*EXP(-(((A293-band1 max)/band1 s)^2)/2))</f>
        <v/>
      </c>
      <c r="D293" s="42" t="str">
        <f>IF(B293="","",band2 A_0*EXP(-(((A293-band2 max)/band2 s)^2)/2))</f>
        <v/>
      </c>
      <c r="E293" s="42" t="str">
        <f>IF(B293="","",band3 A_0*EXP(-(((A293-band3 max)/band3 s)^2)/2))</f>
        <v/>
      </c>
      <c r="F293" s="42" t="str">
        <f>IF(B293="","",band4 A_0*EXP(-(((A293-band4 max)/band4 s)^2)/2))</f>
        <v/>
      </c>
      <c r="G293" s="42" t="str">
        <f t="shared" si="8"/>
        <v/>
      </c>
      <c r="H293" s="42" t="str">
        <f t="shared" si="9"/>
        <v/>
      </c>
      <c r="K293" s="1"/>
      <c r="L293" s="3"/>
      <c r="M293" s="2"/>
      <c r="N293" s="2"/>
      <c r="O293" s="2"/>
      <c r="P293" s="2"/>
    </row>
    <row r="294" spans="2:16">
      <c r="B294" s="29"/>
      <c r="C294" s="42" t="str">
        <f>IF(B294="","",band1 A_0*EXP(-(((A294-band1 max)/band1 s)^2)/2))</f>
        <v/>
      </c>
      <c r="D294" s="42" t="str">
        <f>IF(B294="","",band2 A_0*EXP(-(((A294-band2 max)/band2 s)^2)/2))</f>
        <v/>
      </c>
      <c r="E294" s="42" t="str">
        <f>IF(B294="","",band3 A_0*EXP(-(((A294-band3 max)/band3 s)^2)/2))</f>
        <v/>
      </c>
      <c r="F294" s="42" t="str">
        <f>IF(B294="","",band4 A_0*EXP(-(((A294-band4 max)/band4 s)^2)/2))</f>
        <v/>
      </c>
      <c r="G294" s="42" t="str">
        <f t="shared" si="8"/>
        <v/>
      </c>
      <c r="H294" s="42" t="str">
        <f t="shared" si="9"/>
        <v/>
      </c>
      <c r="K294" s="1"/>
      <c r="L294" s="3"/>
      <c r="M294" s="2"/>
      <c r="N294" s="2"/>
      <c r="O294" s="2"/>
      <c r="P294" s="2"/>
    </row>
    <row r="295" spans="2:16">
      <c r="B295" s="29"/>
      <c r="C295" s="42" t="str">
        <f>IF(B295="","",band1 A_0*EXP(-(((A295-band1 max)/band1 s)^2)/2))</f>
        <v/>
      </c>
      <c r="D295" s="42" t="str">
        <f>IF(B295="","",band2 A_0*EXP(-(((A295-band2 max)/band2 s)^2)/2))</f>
        <v/>
      </c>
      <c r="E295" s="42" t="str">
        <f>IF(B295="","",band3 A_0*EXP(-(((A295-band3 max)/band3 s)^2)/2))</f>
        <v/>
      </c>
      <c r="F295" s="42" t="str">
        <f>IF(B295="","",band4 A_0*EXP(-(((A295-band4 max)/band4 s)^2)/2))</f>
        <v/>
      </c>
      <c r="G295" s="42" t="str">
        <f t="shared" si="8"/>
        <v/>
      </c>
      <c r="H295" s="42" t="str">
        <f t="shared" si="9"/>
        <v/>
      </c>
      <c r="K295" s="1"/>
      <c r="L295" s="3"/>
      <c r="M295" s="2"/>
      <c r="N295" s="2"/>
      <c r="O295" s="2"/>
      <c r="P295" s="2"/>
    </row>
    <row r="296" spans="2:16">
      <c r="B296" s="29"/>
      <c r="C296" s="42" t="str">
        <f>IF(B296="","",band1 A_0*EXP(-(((A296-band1 max)/band1 s)^2)/2))</f>
        <v/>
      </c>
      <c r="D296" s="42" t="str">
        <f>IF(B296="","",band2 A_0*EXP(-(((A296-band2 max)/band2 s)^2)/2))</f>
        <v/>
      </c>
      <c r="E296" s="42" t="str">
        <f>IF(B296="","",band3 A_0*EXP(-(((A296-band3 max)/band3 s)^2)/2))</f>
        <v/>
      </c>
      <c r="F296" s="42" t="str">
        <f>IF(B296="","",band4 A_0*EXP(-(((A296-band4 max)/band4 s)^2)/2))</f>
        <v/>
      </c>
      <c r="G296" s="42" t="str">
        <f t="shared" si="8"/>
        <v/>
      </c>
      <c r="H296" s="42" t="str">
        <f t="shared" si="9"/>
        <v/>
      </c>
      <c r="K296" s="1"/>
      <c r="L296" s="3"/>
      <c r="M296" s="2"/>
      <c r="N296" s="2"/>
      <c r="O296" s="2"/>
      <c r="P296" s="2"/>
    </row>
    <row r="297" spans="2:16">
      <c r="B297" s="29"/>
      <c r="C297" s="42" t="str">
        <f>IF(B297="","",band1 A_0*EXP(-(((A297-band1 max)/band1 s)^2)/2))</f>
        <v/>
      </c>
      <c r="D297" s="42" t="str">
        <f>IF(B297="","",band2 A_0*EXP(-(((A297-band2 max)/band2 s)^2)/2))</f>
        <v/>
      </c>
      <c r="E297" s="42" t="str">
        <f>IF(B297="","",band3 A_0*EXP(-(((A297-band3 max)/band3 s)^2)/2))</f>
        <v/>
      </c>
      <c r="F297" s="42" t="str">
        <f>IF(B297="","",band4 A_0*EXP(-(((A297-band4 max)/band4 s)^2)/2))</f>
        <v/>
      </c>
      <c r="G297" s="42" t="str">
        <f t="shared" si="8"/>
        <v/>
      </c>
      <c r="H297" s="42" t="str">
        <f t="shared" si="9"/>
        <v/>
      </c>
      <c r="K297" s="1"/>
      <c r="L297" s="3"/>
      <c r="M297" s="2"/>
      <c r="N297" s="2"/>
      <c r="O297" s="2"/>
      <c r="P297" s="2"/>
    </row>
    <row r="298" spans="2:16">
      <c r="B298" s="29"/>
      <c r="C298" s="42" t="str">
        <f>IF(B298="","",band1 A_0*EXP(-(((A298-band1 max)/band1 s)^2)/2))</f>
        <v/>
      </c>
      <c r="D298" s="42" t="str">
        <f>IF(B298="","",band2 A_0*EXP(-(((A298-band2 max)/band2 s)^2)/2))</f>
        <v/>
      </c>
      <c r="E298" s="42" t="str">
        <f>IF(B298="","",band3 A_0*EXP(-(((A298-band3 max)/band3 s)^2)/2))</f>
        <v/>
      </c>
      <c r="F298" s="42" t="str">
        <f>IF(B298="","",band4 A_0*EXP(-(((A298-band4 max)/band4 s)^2)/2))</f>
        <v/>
      </c>
      <c r="G298" s="42" t="str">
        <f t="shared" si="8"/>
        <v/>
      </c>
      <c r="H298" s="42" t="str">
        <f t="shared" si="9"/>
        <v/>
      </c>
      <c r="K298" s="1"/>
      <c r="L298" s="3"/>
      <c r="M298" s="2"/>
      <c r="N298" s="2"/>
      <c r="O298" s="2"/>
      <c r="P298" s="2"/>
    </row>
    <row r="299" spans="2:16">
      <c r="B299" s="29"/>
      <c r="C299" s="42" t="str">
        <f>IF(B299="","",band1 A_0*EXP(-(((A299-band1 max)/band1 s)^2)/2))</f>
        <v/>
      </c>
      <c r="D299" s="42" t="str">
        <f>IF(B299="","",band2 A_0*EXP(-(((A299-band2 max)/band2 s)^2)/2))</f>
        <v/>
      </c>
      <c r="E299" s="42" t="str">
        <f>IF(B299="","",band3 A_0*EXP(-(((A299-band3 max)/band3 s)^2)/2))</f>
        <v/>
      </c>
      <c r="F299" s="42" t="str">
        <f>IF(B299="","",band4 A_0*EXP(-(((A299-band4 max)/band4 s)^2)/2))</f>
        <v/>
      </c>
      <c r="G299" s="42" t="str">
        <f t="shared" si="8"/>
        <v/>
      </c>
      <c r="H299" s="42" t="str">
        <f t="shared" si="9"/>
        <v/>
      </c>
      <c r="K299" s="1"/>
      <c r="L299" s="3"/>
      <c r="M299" s="2"/>
      <c r="N299" s="2"/>
      <c r="O299" s="2"/>
      <c r="P299" s="2"/>
    </row>
    <row r="300" spans="2:16">
      <c r="B300" s="29"/>
      <c r="C300" s="42" t="str">
        <f>IF(B300="","",band1 A_0*EXP(-(((A300-band1 max)/band1 s)^2)/2))</f>
        <v/>
      </c>
      <c r="D300" s="42" t="str">
        <f>IF(B300="","",band2 A_0*EXP(-(((A300-band2 max)/band2 s)^2)/2))</f>
        <v/>
      </c>
      <c r="E300" s="42" t="str">
        <f>IF(B300="","",band3 A_0*EXP(-(((A300-band3 max)/band3 s)^2)/2))</f>
        <v/>
      </c>
      <c r="F300" s="42" t="str">
        <f>IF(B300="","",band4 A_0*EXP(-(((A300-band4 max)/band4 s)^2)/2))</f>
        <v/>
      </c>
      <c r="G300" s="42" t="str">
        <f t="shared" si="8"/>
        <v/>
      </c>
      <c r="H300" s="42" t="str">
        <f t="shared" si="9"/>
        <v/>
      </c>
      <c r="K300" s="1"/>
      <c r="L300" s="3"/>
      <c r="M300" s="2"/>
      <c r="N300" s="2"/>
      <c r="O300" s="2"/>
      <c r="P300" s="2"/>
    </row>
    <row r="301" spans="2:16">
      <c r="B301" s="29"/>
      <c r="C301" s="42" t="str">
        <f>IF(B301="","",band1 A_0*EXP(-(((A301-band1 max)/band1 s)^2)/2))</f>
        <v/>
      </c>
      <c r="D301" s="42" t="str">
        <f>IF(B301="","",band2 A_0*EXP(-(((A301-band2 max)/band2 s)^2)/2))</f>
        <v/>
      </c>
      <c r="E301" s="42" t="str">
        <f>IF(B301="","",band3 A_0*EXP(-(((A301-band3 max)/band3 s)^2)/2))</f>
        <v/>
      </c>
      <c r="F301" s="42" t="str">
        <f>IF(B301="","",band4 A_0*EXP(-(((A301-band4 max)/band4 s)^2)/2))</f>
        <v/>
      </c>
      <c r="G301" s="42" t="str">
        <f t="shared" si="8"/>
        <v/>
      </c>
      <c r="H301" s="42" t="str">
        <f t="shared" si="9"/>
        <v/>
      </c>
      <c r="K301" s="1"/>
      <c r="L301" s="3"/>
      <c r="M301" s="2"/>
      <c r="N301" s="2"/>
      <c r="O301" s="2"/>
      <c r="P301" s="2"/>
    </row>
    <row r="302" spans="2:16">
      <c r="B302" s="29"/>
      <c r="C302" s="42" t="str">
        <f>IF(B302="","",band1 A_0*EXP(-(((A302-band1 max)/band1 s)^2)/2))</f>
        <v/>
      </c>
      <c r="D302" s="42" t="str">
        <f>IF(B302="","",band2 A_0*EXP(-(((A302-band2 max)/band2 s)^2)/2))</f>
        <v/>
      </c>
      <c r="E302" s="42" t="str">
        <f>IF(B302="","",band3 A_0*EXP(-(((A302-band3 max)/band3 s)^2)/2))</f>
        <v/>
      </c>
      <c r="F302" s="42" t="str">
        <f>IF(B302="","",band4 A_0*EXP(-(((A302-band4 max)/band4 s)^2)/2))</f>
        <v/>
      </c>
      <c r="G302" s="42" t="str">
        <f t="shared" si="8"/>
        <v/>
      </c>
      <c r="H302" s="42" t="str">
        <f t="shared" si="9"/>
        <v/>
      </c>
      <c r="K302" s="1"/>
      <c r="L302" s="3"/>
      <c r="M302" s="2"/>
      <c r="N302" s="2"/>
      <c r="O302" s="2"/>
      <c r="P302" s="2"/>
    </row>
    <row r="303" spans="2:16">
      <c r="B303" s="29"/>
      <c r="C303" s="42" t="str">
        <f>IF(B303="","",band1 A_0*EXP(-(((A303-band1 max)/band1 s)^2)/2))</f>
        <v/>
      </c>
      <c r="D303" s="42" t="str">
        <f>IF(B303="","",band2 A_0*EXP(-(((A303-band2 max)/band2 s)^2)/2))</f>
        <v/>
      </c>
      <c r="E303" s="42" t="str">
        <f>IF(B303="","",band3 A_0*EXP(-(((A303-band3 max)/band3 s)^2)/2))</f>
        <v/>
      </c>
      <c r="F303" s="42" t="str">
        <f>IF(B303="","",band4 A_0*EXP(-(((A303-band4 max)/band4 s)^2)/2))</f>
        <v/>
      </c>
      <c r="G303" s="42" t="str">
        <f t="shared" si="8"/>
        <v/>
      </c>
      <c r="H303" s="42" t="str">
        <f t="shared" si="9"/>
        <v/>
      </c>
      <c r="K303" s="1"/>
      <c r="L303" s="3"/>
      <c r="M303" s="2"/>
      <c r="N303" s="2"/>
      <c r="O303" s="2"/>
      <c r="P303" s="2"/>
    </row>
    <row r="304" spans="2:16">
      <c r="B304" s="29"/>
      <c r="C304" s="42" t="str">
        <f>IF(B304="","",band1 A_0*EXP(-(((A304-band1 max)/band1 s)^2)/2))</f>
        <v/>
      </c>
      <c r="D304" s="42" t="str">
        <f>IF(B304="","",band2 A_0*EXP(-(((A304-band2 max)/band2 s)^2)/2))</f>
        <v/>
      </c>
      <c r="E304" s="42" t="str">
        <f>IF(B304="","",band3 A_0*EXP(-(((A304-band3 max)/band3 s)^2)/2))</f>
        <v/>
      </c>
      <c r="F304" s="42" t="str">
        <f>IF(B304="","",band4 A_0*EXP(-(((A304-band4 max)/band4 s)^2)/2))</f>
        <v/>
      </c>
      <c r="G304" s="42" t="str">
        <f t="shared" si="8"/>
        <v/>
      </c>
      <c r="H304" s="42" t="str">
        <f t="shared" si="9"/>
        <v/>
      </c>
      <c r="K304" s="1"/>
      <c r="L304" s="3"/>
      <c r="M304" s="2"/>
      <c r="N304" s="2"/>
      <c r="O304" s="2"/>
      <c r="P304" s="2"/>
    </row>
    <row r="305" spans="2:16">
      <c r="B305" s="29"/>
      <c r="C305" s="42" t="str">
        <f>IF(B305="","",band1 A_0*EXP(-(((A305-band1 max)/band1 s)^2)/2))</f>
        <v/>
      </c>
      <c r="D305" s="42" t="str">
        <f>IF(B305="","",band2 A_0*EXP(-(((A305-band2 max)/band2 s)^2)/2))</f>
        <v/>
      </c>
      <c r="E305" s="42" t="str">
        <f>IF(B305="","",band3 A_0*EXP(-(((A305-band3 max)/band3 s)^2)/2))</f>
        <v/>
      </c>
      <c r="F305" s="42" t="str">
        <f>IF(B305="","",band4 A_0*EXP(-(((A305-band4 max)/band4 s)^2)/2))</f>
        <v/>
      </c>
      <c r="G305" s="42" t="str">
        <f t="shared" si="8"/>
        <v/>
      </c>
      <c r="H305" s="42" t="str">
        <f t="shared" si="9"/>
        <v/>
      </c>
      <c r="K305" s="1"/>
      <c r="L305" s="3"/>
      <c r="M305" s="2"/>
      <c r="N305" s="2"/>
      <c r="O305" s="2"/>
      <c r="P305" s="2"/>
    </row>
    <row r="306" spans="2:16">
      <c r="B306" s="29"/>
      <c r="C306" s="42" t="str">
        <f>IF(B306="","",band1 A_0*EXP(-(((A306-band1 max)/band1 s)^2)/2))</f>
        <v/>
      </c>
      <c r="D306" s="42" t="str">
        <f>IF(B306="","",band2 A_0*EXP(-(((A306-band2 max)/band2 s)^2)/2))</f>
        <v/>
      </c>
      <c r="E306" s="42" t="str">
        <f>IF(B306="","",band3 A_0*EXP(-(((A306-band3 max)/band3 s)^2)/2))</f>
        <v/>
      </c>
      <c r="F306" s="42" t="str">
        <f>IF(B306="","",band4 A_0*EXP(-(((A306-band4 max)/band4 s)^2)/2))</f>
        <v/>
      </c>
      <c r="G306" s="42" t="str">
        <f t="shared" si="8"/>
        <v/>
      </c>
      <c r="H306" s="42" t="str">
        <f t="shared" si="9"/>
        <v/>
      </c>
      <c r="K306" s="1"/>
      <c r="L306" s="3"/>
      <c r="M306" s="2"/>
      <c r="N306" s="2"/>
      <c r="O306" s="2"/>
      <c r="P306" s="2"/>
    </row>
    <row r="307" spans="2:16">
      <c r="B307" s="29"/>
      <c r="C307" s="42" t="str">
        <f>IF(B307="","",band1 A_0*EXP(-(((A307-band1 max)/band1 s)^2)/2))</f>
        <v/>
      </c>
      <c r="D307" s="42" t="str">
        <f>IF(B307="","",band2 A_0*EXP(-(((A307-band2 max)/band2 s)^2)/2))</f>
        <v/>
      </c>
      <c r="E307" s="42" t="str">
        <f>IF(B307="","",band3 A_0*EXP(-(((A307-band3 max)/band3 s)^2)/2))</f>
        <v/>
      </c>
      <c r="F307" s="42" t="str">
        <f>IF(B307="","",band4 A_0*EXP(-(((A307-band4 max)/band4 s)^2)/2))</f>
        <v/>
      </c>
      <c r="G307" s="42" t="str">
        <f t="shared" si="8"/>
        <v/>
      </c>
      <c r="H307" s="42" t="str">
        <f t="shared" si="9"/>
        <v/>
      </c>
      <c r="K307" s="1"/>
      <c r="L307" s="3"/>
      <c r="M307" s="2"/>
      <c r="N307" s="2"/>
      <c r="O307" s="2"/>
      <c r="P307" s="2"/>
    </row>
    <row r="308" spans="2:16">
      <c r="B308" s="29"/>
      <c r="C308" s="42" t="str">
        <f>IF(B308="","",band1 A_0*EXP(-(((A308-band1 max)/band1 s)^2)/2))</f>
        <v/>
      </c>
      <c r="D308" s="42" t="str">
        <f>IF(B308="","",band2 A_0*EXP(-(((A308-band2 max)/band2 s)^2)/2))</f>
        <v/>
      </c>
      <c r="E308" s="42" t="str">
        <f>IF(B308="","",band3 A_0*EXP(-(((A308-band3 max)/band3 s)^2)/2))</f>
        <v/>
      </c>
      <c r="F308" s="42" t="str">
        <f>IF(B308="","",band4 A_0*EXP(-(((A308-band4 max)/band4 s)^2)/2))</f>
        <v/>
      </c>
      <c r="G308" s="42" t="str">
        <f t="shared" si="8"/>
        <v/>
      </c>
      <c r="H308" s="42" t="str">
        <f t="shared" si="9"/>
        <v/>
      </c>
      <c r="K308" s="1"/>
      <c r="L308" s="3"/>
      <c r="M308" s="2"/>
      <c r="N308" s="2"/>
      <c r="O308" s="2"/>
      <c r="P308" s="2"/>
    </row>
    <row r="309" spans="2:16">
      <c r="B309" s="29"/>
      <c r="C309" s="42" t="str">
        <f>IF(B309="","",band1 A_0*EXP(-(((A309-band1 max)/band1 s)^2)/2))</f>
        <v/>
      </c>
      <c r="D309" s="42" t="str">
        <f>IF(B309="","",band2 A_0*EXP(-(((A309-band2 max)/band2 s)^2)/2))</f>
        <v/>
      </c>
      <c r="E309" s="42" t="str">
        <f>IF(B309="","",band3 A_0*EXP(-(((A309-band3 max)/band3 s)^2)/2))</f>
        <v/>
      </c>
      <c r="F309" s="42" t="str">
        <f>IF(B309="","",band4 A_0*EXP(-(((A309-band4 max)/band4 s)^2)/2))</f>
        <v/>
      </c>
      <c r="G309" s="42" t="str">
        <f t="shared" si="8"/>
        <v/>
      </c>
      <c r="H309" s="42" t="str">
        <f t="shared" si="9"/>
        <v/>
      </c>
      <c r="K309" s="1"/>
      <c r="L309" s="3"/>
      <c r="M309" s="2"/>
      <c r="N309" s="2"/>
      <c r="O309" s="2"/>
      <c r="P309" s="2"/>
    </row>
    <row r="310" spans="2:16">
      <c r="B310" s="29"/>
      <c r="C310" s="42" t="str">
        <f>IF(B310="","",band1 A_0*EXP(-(((A310-band1 max)/band1 s)^2)/2))</f>
        <v/>
      </c>
      <c r="D310" s="42" t="str">
        <f>IF(B310="","",band2 A_0*EXP(-(((A310-band2 max)/band2 s)^2)/2))</f>
        <v/>
      </c>
      <c r="E310" s="42" t="str">
        <f>IF(B310="","",band3 A_0*EXP(-(((A310-band3 max)/band3 s)^2)/2))</f>
        <v/>
      </c>
      <c r="F310" s="42" t="str">
        <f>IF(B310="","",band4 A_0*EXP(-(((A310-band4 max)/band4 s)^2)/2))</f>
        <v/>
      </c>
      <c r="G310" s="42" t="str">
        <f t="shared" si="8"/>
        <v/>
      </c>
      <c r="H310" s="42" t="str">
        <f t="shared" si="9"/>
        <v/>
      </c>
      <c r="K310" s="1"/>
      <c r="L310" s="3"/>
      <c r="M310" s="2"/>
      <c r="N310" s="2"/>
      <c r="O310" s="2"/>
      <c r="P310" s="2"/>
    </row>
    <row r="311" spans="2:16">
      <c r="B311" s="29"/>
      <c r="C311" s="42" t="str">
        <f>IF(B311="","",band1 A_0*EXP(-(((A311-band1 max)/band1 s)^2)/2))</f>
        <v/>
      </c>
      <c r="D311" s="42" t="str">
        <f>IF(B311="","",band2 A_0*EXP(-(((A311-band2 max)/band2 s)^2)/2))</f>
        <v/>
      </c>
      <c r="E311" s="42" t="str">
        <f>IF(B311="","",band3 A_0*EXP(-(((A311-band3 max)/band3 s)^2)/2))</f>
        <v/>
      </c>
      <c r="F311" s="42" t="str">
        <f>IF(B311="","",band4 A_0*EXP(-(((A311-band4 max)/band4 s)^2)/2))</f>
        <v/>
      </c>
      <c r="G311" s="42" t="str">
        <f t="shared" si="8"/>
        <v/>
      </c>
      <c r="H311" s="42" t="str">
        <f t="shared" si="9"/>
        <v/>
      </c>
      <c r="K311" s="1"/>
      <c r="L311" s="3"/>
      <c r="M311" s="2"/>
      <c r="N311" s="2"/>
      <c r="O311" s="2"/>
      <c r="P311" s="2"/>
    </row>
    <row r="312" spans="2:16">
      <c r="B312" s="29"/>
      <c r="C312" s="42" t="str">
        <f>IF(B312="","",band1 A_0*EXP(-(((A312-band1 max)/band1 s)^2)/2))</f>
        <v/>
      </c>
      <c r="D312" s="42" t="str">
        <f>IF(B312="","",band2 A_0*EXP(-(((A312-band2 max)/band2 s)^2)/2))</f>
        <v/>
      </c>
      <c r="E312" s="42" t="str">
        <f>IF(B312="","",band3 A_0*EXP(-(((A312-band3 max)/band3 s)^2)/2))</f>
        <v/>
      </c>
      <c r="F312" s="42" t="str">
        <f>IF(B312="","",band4 A_0*EXP(-(((A312-band4 max)/band4 s)^2)/2))</f>
        <v/>
      </c>
      <c r="G312" s="42" t="str">
        <f t="shared" si="8"/>
        <v/>
      </c>
      <c r="H312" s="42" t="str">
        <f t="shared" si="9"/>
        <v/>
      </c>
      <c r="K312" s="1"/>
      <c r="L312" s="3"/>
      <c r="M312" s="2"/>
      <c r="N312" s="2"/>
      <c r="O312" s="2"/>
      <c r="P312" s="2"/>
    </row>
    <row r="313" spans="2:16">
      <c r="B313" s="29"/>
      <c r="C313" s="42" t="str">
        <f>IF(B313="","",band1 A_0*EXP(-(((A313-band1 max)/band1 s)^2)/2))</f>
        <v/>
      </c>
      <c r="D313" s="42" t="str">
        <f>IF(B313="","",band2 A_0*EXP(-(((A313-band2 max)/band2 s)^2)/2))</f>
        <v/>
      </c>
      <c r="E313" s="42" t="str">
        <f>IF(B313="","",band3 A_0*EXP(-(((A313-band3 max)/band3 s)^2)/2))</f>
        <v/>
      </c>
      <c r="F313" s="42" t="str">
        <f>IF(B313="","",band4 A_0*EXP(-(((A313-band4 max)/band4 s)^2)/2))</f>
        <v/>
      </c>
      <c r="G313" s="42" t="str">
        <f t="shared" si="8"/>
        <v/>
      </c>
      <c r="H313" s="42" t="str">
        <f t="shared" si="9"/>
        <v/>
      </c>
      <c r="K313" s="1"/>
      <c r="L313" s="3"/>
      <c r="M313" s="2"/>
      <c r="N313" s="2"/>
      <c r="O313" s="2"/>
      <c r="P313" s="2"/>
    </row>
    <row r="314" spans="2:16">
      <c r="B314" s="29"/>
      <c r="C314" s="42" t="str">
        <f>IF(B314="","",band1 A_0*EXP(-(((A314-band1 max)/band1 s)^2)/2))</f>
        <v/>
      </c>
      <c r="D314" s="42" t="str">
        <f>IF(B314="","",band2 A_0*EXP(-(((A314-band2 max)/band2 s)^2)/2))</f>
        <v/>
      </c>
      <c r="E314" s="42" t="str">
        <f>IF(B314="","",band3 A_0*EXP(-(((A314-band3 max)/band3 s)^2)/2))</f>
        <v/>
      </c>
      <c r="F314" s="42" t="str">
        <f>IF(B314="","",band4 A_0*EXP(-(((A314-band4 max)/band4 s)^2)/2))</f>
        <v/>
      </c>
      <c r="G314" s="42" t="str">
        <f t="shared" si="8"/>
        <v/>
      </c>
      <c r="H314" s="42" t="str">
        <f t="shared" si="9"/>
        <v/>
      </c>
      <c r="K314" s="1"/>
      <c r="L314" s="3"/>
      <c r="M314" s="2"/>
      <c r="N314" s="2"/>
      <c r="O314" s="2"/>
      <c r="P314" s="2"/>
    </row>
    <row r="315" spans="2:16">
      <c r="B315" s="29"/>
      <c r="C315" s="42" t="str">
        <f>IF(B315="","",band1 A_0*EXP(-(((A315-band1 max)/band1 s)^2)/2))</f>
        <v/>
      </c>
      <c r="D315" s="42" t="str">
        <f>IF(B315="","",band2 A_0*EXP(-(((A315-band2 max)/band2 s)^2)/2))</f>
        <v/>
      </c>
      <c r="E315" s="42" t="str">
        <f>IF(B315="","",band3 A_0*EXP(-(((A315-band3 max)/band3 s)^2)/2))</f>
        <v/>
      </c>
      <c r="F315" s="42" t="str">
        <f>IF(B315="","",band4 A_0*EXP(-(((A315-band4 max)/band4 s)^2)/2))</f>
        <v/>
      </c>
      <c r="G315" s="42" t="str">
        <f t="shared" si="8"/>
        <v/>
      </c>
      <c r="H315" s="42" t="str">
        <f t="shared" si="9"/>
        <v/>
      </c>
      <c r="K315" s="1"/>
      <c r="L315" s="3"/>
      <c r="M315" s="2"/>
      <c r="N315" s="2"/>
      <c r="O315" s="2"/>
      <c r="P315" s="2"/>
    </row>
    <row r="316" spans="2:16">
      <c r="B316" s="29"/>
      <c r="C316" s="42" t="str">
        <f>IF(B316="","",band1 A_0*EXP(-(((A316-band1 max)/band1 s)^2)/2))</f>
        <v/>
      </c>
      <c r="D316" s="42" t="str">
        <f>IF(B316="","",band2 A_0*EXP(-(((A316-band2 max)/band2 s)^2)/2))</f>
        <v/>
      </c>
      <c r="E316" s="42" t="str">
        <f>IF(B316="","",band3 A_0*EXP(-(((A316-band3 max)/band3 s)^2)/2))</f>
        <v/>
      </c>
      <c r="F316" s="42" t="str">
        <f>IF(B316="","",band4 A_0*EXP(-(((A316-band4 max)/band4 s)^2)/2))</f>
        <v/>
      </c>
      <c r="G316" s="42" t="str">
        <f t="shared" si="8"/>
        <v/>
      </c>
      <c r="H316" s="42" t="str">
        <f t="shared" si="9"/>
        <v/>
      </c>
      <c r="K316" s="1"/>
      <c r="L316" s="3"/>
      <c r="M316" s="2"/>
      <c r="N316" s="2"/>
      <c r="O316" s="2"/>
      <c r="P316" s="2"/>
    </row>
    <row r="317" spans="2:16">
      <c r="B317" s="29"/>
      <c r="C317" s="42" t="str">
        <f>IF(B317="","",band1 A_0*EXP(-(((A317-band1 max)/band1 s)^2)/2))</f>
        <v/>
      </c>
      <c r="D317" s="42" t="str">
        <f>IF(B317="","",band2 A_0*EXP(-(((A317-band2 max)/band2 s)^2)/2))</f>
        <v/>
      </c>
      <c r="E317" s="42" t="str">
        <f>IF(B317="","",band3 A_0*EXP(-(((A317-band3 max)/band3 s)^2)/2))</f>
        <v/>
      </c>
      <c r="F317" s="42" t="str">
        <f>IF(B317="","",band4 A_0*EXP(-(((A317-band4 max)/band4 s)^2)/2))</f>
        <v/>
      </c>
      <c r="G317" s="42" t="str">
        <f t="shared" si="8"/>
        <v/>
      </c>
      <c r="H317" s="42" t="str">
        <f t="shared" si="9"/>
        <v/>
      </c>
      <c r="K317" s="1"/>
      <c r="L317" s="3"/>
      <c r="M317" s="2"/>
      <c r="N317" s="2"/>
      <c r="O317" s="2"/>
      <c r="P317" s="2"/>
    </row>
    <row r="318" spans="2:16">
      <c r="B318" s="29"/>
      <c r="C318" s="42" t="str">
        <f>IF(B318="","",band1 A_0*EXP(-(((A318-band1 max)/band1 s)^2)/2))</f>
        <v/>
      </c>
      <c r="D318" s="42" t="str">
        <f>IF(B318="","",band2 A_0*EXP(-(((A318-band2 max)/band2 s)^2)/2))</f>
        <v/>
      </c>
      <c r="E318" s="42" t="str">
        <f>IF(B318="","",band3 A_0*EXP(-(((A318-band3 max)/band3 s)^2)/2))</f>
        <v/>
      </c>
      <c r="F318" s="42" t="str">
        <f>IF(B318="","",band4 A_0*EXP(-(((A318-band4 max)/band4 s)^2)/2))</f>
        <v/>
      </c>
      <c r="G318" s="42" t="str">
        <f t="shared" si="8"/>
        <v/>
      </c>
      <c r="H318" s="42" t="str">
        <f t="shared" si="9"/>
        <v/>
      </c>
      <c r="K318" s="1"/>
      <c r="L318" s="3"/>
      <c r="M318" s="2"/>
      <c r="N318" s="2"/>
      <c r="O318" s="2"/>
      <c r="P318" s="2"/>
    </row>
    <row r="319" spans="2:16">
      <c r="B319" s="29"/>
      <c r="C319" s="42" t="str">
        <f>IF(B319="","",band1 A_0*EXP(-(((A319-band1 max)/band1 s)^2)/2))</f>
        <v/>
      </c>
      <c r="D319" s="42" t="str">
        <f>IF(B319="","",band2 A_0*EXP(-(((A319-band2 max)/band2 s)^2)/2))</f>
        <v/>
      </c>
      <c r="E319" s="42" t="str">
        <f>IF(B319="","",band3 A_0*EXP(-(((A319-band3 max)/band3 s)^2)/2))</f>
        <v/>
      </c>
      <c r="F319" s="42" t="str">
        <f>IF(B319="","",band4 A_0*EXP(-(((A319-band4 max)/band4 s)^2)/2))</f>
        <v/>
      </c>
      <c r="G319" s="42" t="str">
        <f t="shared" si="8"/>
        <v/>
      </c>
      <c r="H319" s="42" t="str">
        <f t="shared" si="9"/>
        <v/>
      </c>
      <c r="K319" s="1"/>
      <c r="L319" s="3"/>
      <c r="M319" s="2"/>
      <c r="N319" s="2"/>
      <c r="O319" s="2"/>
      <c r="P319" s="2"/>
    </row>
    <row r="320" spans="2:16">
      <c r="B320" s="29"/>
      <c r="C320" s="42" t="str">
        <f>IF(B320="","",band1 A_0*EXP(-(((A320-band1 max)/band1 s)^2)/2))</f>
        <v/>
      </c>
      <c r="D320" s="42" t="str">
        <f>IF(B320="","",band2 A_0*EXP(-(((A320-band2 max)/band2 s)^2)/2))</f>
        <v/>
      </c>
      <c r="E320" s="42" t="str">
        <f>IF(B320="","",band3 A_0*EXP(-(((A320-band3 max)/band3 s)^2)/2))</f>
        <v/>
      </c>
      <c r="F320" s="42" t="str">
        <f>IF(B320="","",band4 A_0*EXP(-(((A320-band4 max)/band4 s)^2)/2))</f>
        <v/>
      </c>
      <c r="G320" s="42" t="str">
        <f t="shared" si="8"/>
        <v/>
      </c>
      <c r="H320" s="42" t="str">
        <f t="shared" si="9"/>
        <v/>
      </c>
      <c r="K320" s="1"/>
      <c r="L320" s="3"/>
      <c r="M320" s="2"/>
      <c r="N320" s="2"/>
      <c r="O320" s="2"/>
      <c r="P320" s="2"/>
    </row>
    <row r="321" spans="2:16">
      <c r="B321" s="29"/>
      <c r="C321" s="42" t="str">
        <f>IF(B321="","",band1 A_0*EXP(-(((A321-band1 max)/band1 s)^2)/2))</f>
        <v/>
      </c>
      <c r="D321" s="42" t="str">
        <f>IF(B321="","",band2 A_0*EXP(-(((A321-band2 max)/band2 s)^2)/2))</f>
        <v/>
      </c>
      <c r="E321" s="42" t="str">
        <f>IF(B321="","",band3 A_0*EXP(-(((A321-band3 max)/band3 s)^2)/2))</f>
        <v/>
      </c>
      <c r="F321" s="42" t="str">
        <f>IF(B321="","",band4 A_0*EXP(-(((A321-band4 max)/band4 s)^2)/2))</f>
        <v/>
      </c>
      <c r="G321" s="42" t="str">
        <f t="shared" si="8"/>
        <v/>
      </c>
      <c r="H321" s="42" t="str">
        <f t="shared" si="9"/>
        <v/>
      </c>
      <c r="K321" s="1"/>
      <c r="L321" s="3"/>
      <c r="M321" s="2"/>
      <c r="N321" s="2"/>
      <c r="O321" s="2"/>
      <c r="P321" s="2"/>
    </row>
    <row r="322" spans="2:16">
      <c r="B322" s="29"/>
      <c r="C322" s="42" t="str">
        <f>IF(B322="","",band1 A_0*EXP(-(((A322-band1 max)/band1 s)^2)/2))</f>
        <v/>
      </c>
      <c r="D322" s="42" t="str">
        <f>IF(B322="","",band2 A_0*EXP(-(((A322-band2 max)/band2 s)^2)/2))</f>
        <v/>
      </c>
      <c r="E322" s="42" t="str">
        <f>IF(B322="","",band3 A_0*EXP(-(((A322-band3 max)/band3 s)^2)/2))</f>
        <v/>
      </c>
      <c r="F322" s="42" t="str">
        <f>IF(B322="","",band4 A_0*EXP(-(((A322-band4 max)/band4 s)^2)/2))</f>
        <v/>
      </c>
      <c r="G322" s="42" t="str">
        <f t="shared" si="8"/>
        <v/>
      </c>
      <c r="H322" s="42" t="str">
        <f t="shared" si="9"/>
        <v/>
      </c>
      <c r="K322" s="1"/>
      <c r="L322" s="3"/>
      <c r="M322" s="2"/>
      <c r="N322" s="2"/>
      <c r="O322" s="2"/>
      <c r="P322" s="2"/>
    </row>
    <row r="323" spans="2:16">
      <c r="B323" s="29"/>
      <c r="C323" s="42" t="str">
        <f>IF(B323="","",band1 A_0*EXP(-(((A323-band1 max)/band1 s)^2)/2))</f>
        <v/>
      </c>
      <c r="D323" s="42" t="str">
        <f>IF(B323="","",band2 A_0*EXP(-(((A323-band2 max)/band2 s)^2)/2))</f>
        <v/>
      </c>
      <c r="E323" s="42" t="str">
        <f>IF(B323="","",band3 A_0*EXP(-(((A323-band3 max)/band3 s)^2)/2))</f>
        <v/>
      </c>
      <c r="F323" s="42" t="str">
        <f>IF(B323="","",band4 A_0*EXP(-(((A323-band4 max)/band4 s)^2)/2))</f>
        <v/>
      </c>
      <c r="G323" s="42" t="str">
        <f t="shared" si="8"/>
        <v/>
      </c>
      <c r="H323" s="42" t="str">
        <f t="shared" si="9"/>
        <v/>
      </c>
      <c r="K323" s="1"/>
      <c r="L323" s="3"/>
      <c r="M323" s="2"/>
      <c r="N323" s="2"/>
      <c r="O323" s="2"/>
      <c r="P323" s="2"/>
    </row>
    <row r="324" spans="2:16">
      <c r="B324" s="29"/>
      <c r="C324" s="42" t="str">
        <f>IF(B324="","",band1 A_0*EXP(-(((A324-band1 max)/band1 s)^2)/2))</f>
        <v/>
      </c>
      <c r="D324" s="42" t="str">
        <f>IF(B324="","",band2 A_0*EXP(-(((A324-band2 max)/band2 s)^2)/2))</f>
        <v/>
      </c>
      <c r="E324" s="42" t="str">
        <f>IF(B324="","",band3 A_0*EXP(-(((A324-band3 max)/band3 s)^2)/2))</f>
        <v/>
      </c>
      <c r="F324" s="42" t="str">
        <f>IF(B324="","",band4 A_0*EXP(-(((A324-band4 max)/band4 s)^2)/2))</f>
        <v/>
      </c>
      <c r="G324" s="42" t="str">
        <f t="shared" si="8"/>
        <v/>
      </c>
      <c r="H324" s="42" t="str">
        <f t="shared" si="9"/>
        <v/>
      </c>
      <c r="K324" s="1"/>
      <c r="L324" s="3"/>
      <c r="M324" s="2"/>
      <c r="N324" s="2"/>
      <c r="O324" s="2"/>
      <c r="P324" s="2"/>
    </row>
    <row r="325" spans="2:16">
      <c r="B325" s="29"/>
      <c r="C325" s="42" t="str">
        <f>IF(B325="","",band1 A_0*EXP(-(((A325-band1 max)/band1 s)^2)/2))</f>
        <v/>
      </c>
      <c r="D325" s="42" t="str">
        <f>IF(B325="","",band2 A_0*EXP(-(((A325-band2 max)/band2 s)^2)/2))</f>
        <v/>
      </c>
      <c r="E325" s="42" t="str">
        <f>IF(B325="","",band3 A_0*EXP(-(((A325-band3 max)/band3 s)^2)/2))</f>
        <v/>
      </c>
      <c r="F325" s="42" t="str">
        <f>IF(B325="","",band4 A_0*EXP(-(((A325-band4 max)/band4 s)^2)/2))</f>
        <v/>
      </c>
      <c r="G325" s="42" t="str">
        <f t="shared" si="8"/>
        <v/>
      </c>
      <c r="H325" s="42" t="str">
        <f t="shared" si="9"/>
        <v/>
      </c>
      <c r="K325" s="1"/>
      <c r="L325" s="3"/>
      <c r="M325" s="2"/>
      <c r="N325" s="2"/>
      <c r="O325" s="2"/>
      <c r="P325" s="2"/>
    </row>
    <row r="326" spans="2:16">
      <c r="B326" s="29"/>
      <c r="C326" s="42" t="str">
        <f>IF(B326="","",band1 A_0*EXP(-(((A326-band1 max)/band1 s)^2)/2))</f>
        <v/>
      </c>
      <c r="D326" s="42" t="str">
        <f>IF(B326="","",band2 A_0*EXP(-(((A326-band2 max)/band2 s)^2)/2))</f>
        <v/>
      </c>
      <c r="E326" s="42" t="str">
        <f>IF(B326="","",band3 A_0*EXP(-(((A326-band3 max)/band3 s)^2)/2))</f>
        <v/>
      </c>
      <c r="F326" s="42" t="str">
        <f>IF(B326="","",band4 A_0*EXP(-(((A326-band4 max)/band4 s)^2)/2))</f>
        <v/>
      </c>
      <c r="G326" s="42" t="str">
        <f t="shared" si="8"/>
        <v/>
      </c>
      <c r="H326" s="42" t="str">
        <f t="shared" si="9"/>
        <v/>
      </c>
      <c r="K326" s="1"/>
      <c r="L326" s="3"/>
      <c r="M326" s="2"/>
      <c r="N326" s="2"/>
      <c r="O326" s="2"/>
      <c r="P326" s="2"/>
    </row>
    <row r="327" spans="2:16">
      <c r="B327" s="29"/>
      <c r="C327" s="42" t="str">
        <f>IF(B327="","",band1 A_0*EXP(-(((A327-band1 max)/band1 s)^2)/2))</f>
        <v/>
      </c>
      <c r="D327" s="42" t="str">
        <f>IF(B327="","",band2 A_0*EXP(-(((A327-band2 max)/band2 s)^2)/2))</f>
        <v/>
      </c>
      <c r="E327" s="42" t="str">
        <f>IF(B327="","",band3 A_0*EXP(-(((A327-band3 max)/band3 s)^2)/2))</f>
        <v/>
      </c>
      <c r="F327" s="42" t="str">
        <f>IF(B327="","",band4 A_0*EXP(-(((A327-band4 max)/band4 s)^2)/2))</f>
        <v/>
      </c>
      <c r="G327" s="42" t="str">
        <f t="shared" si="8"/>
        <v/>
      </c>
      <c r="H327" s="42" t="str">
        <f t="shared" si="9"/>
        <v/>
      </c>
      <c r="K327" s="1"/>
      <c r="L327" s="3"/>
      <c r="M327" s="2"/>
      <c r="N327" s="2"/>
      <c r="O327" s="2"/>
      <c r="P327" s="2"/>
    </row>
    <row r="328" spans="2:16">
      <c r="B328" s="29"/>
      <c r="C328" s="42" t="str">
        <f>IF(B328="","",band1 A_0*EXP(-(((A328-band1 max)/band1 s)^2)/2))</f>
        <v/>
      </c>
      <c r="D328" s="42" t="str">
        <f>IF(B328="","",band2 A_0*EXP(-(((A328-band2 max)/band2 s)^2)/2))</f>
        <v/>
      </c>
      <c r="E328" s="42" t="str">
        <f>IF(B328="","",band3 A_0*EXP(-(((A328-band3 max)/band3 s)^2)/2))</f>
        <v/>
      </c>
      <c r="F328" s="42" t="str">
        <f>IF(B328="","",band4 A_0*EXP(-(((A328-band4 max)/band4 s)^2)/2))</f>
        <v/>
      </c>
      <c r="G328" s="42" t="str">
        <f t="shared" si="8"/>
        <v/>
      </c>
      <c r="H328" s="42" t="str">
        <f t="shared" si="9"/>
        <v/>
      </c>
      <c r="K328" s="1"/>
      <c r="L328" s="3"/>
      <c r="M328" s="2"/>
      <c r="N328" s="2"/>
      <c r="O328" s="2"/>
      <c r="P328" s="2"/>
    </row>
    <row r="329" spans="2:16">
      <c r="B329" s="29"/>
      <c r="C329" s="42" t="str">
        <f>IF(B329="","",band1 A_0*EXP(-(((A329-band1 max)/band1 s)^2)/2))</f>
        <v/>
      </c>
      <c r="D329" s="42" t="str">
        <f>IF(B329="","",band2 A_0*EXP(-(((A329-band2 max)/band2 s)^2)/2))</f>
        <v/>
      </c>
      <c r="E329" s="42" t="str">
        <f>IF(B329="","",band3 A_0*EXP(-(((A329-band3 max)/band3 s)^2)/2))</f>
        <v/>
      </c>
      <c r="F329" s="42" t="str">
        <f>IF(B329="","",band4 A_0*EXP(-(((A329-band4 max)/band4 s)^2)/2))</f>
        <v/>
      </c>
      <c r="G329" s="42" t="str">
        <f t="shared" si="8"/>
        <v/>
      </c>
      <c r="H329" s="42" t="str">
        <f t="shared" si="9"/>
        <v/>
      </c>
      <c r="K329" s="1"/>
      <c r="L329" s="3"/>
      <c r="M329" s="2"/>
      <c r="N329" s="2"/>
      <c r="O329" s="2"/>
      <c r="P329" s="2"/>
    </row>
    <row r="330" spans="2:16">
      <c r="B330" s="29"/>
      <c r="C330" s="42" t="str">
        <f>IF(B330="","",band1 A_0*EXP(-(((A330-band1 max)/band1 s)^2)/2))</f>
        <v/>
      </c>
      <c r="D330" s="42" t="str">
        <f>IF(B330="","",band2 A_0*EXP(-(((A330-band2 max)/band2 s)^2)/2))</f>
        <v/>
      </c>
      <c r="E330" s="42" t="str">
        <f>IF(B330="","",band3 A_0*EXP(-(((A330-band3 max)/band3 s)^2)/2))</f>
        <v/>
      </c>
      <c r="F330" s="42" t="str">
        <f>IF(B330="","",band4 A_0*EXP(-(((A330-band4 max)/band4 s)^2)/2))</f>
        <v/>
      </c>
      <c r="G330" s="42" t="str">
        <f t="shared" si="8"/>
        <v/>
      </c>
      <c r="H330" s="42" t="str">
        <f t="shared" si="9"/>
        <v/>
      </c>
      <c r="K330" s="1"/>
      <c r="L330" s="3"/>
      <c r="M330" s="2"/>
      <c r="N330" s="2"/>
      <c r="O330" s="2"/>
      <c r="P330" s="2"/>
    </row>
    <row r="331" spans="2:16">
      <c r="B331" s="29"/>
      <c r="C331" s="42" t="str">
        <f>IF(B331="","",band1 A_0*EXP(-(((A331-band1 max)/band1 s)^2)/2))</f>
        <v/>
      </c>
      <c r="D331" s="42" t="str">
        <f>IF(B331="","",band2 A_0*EXP(-(((A331-band2 max)/band2 s)^2)/2))</f>
        <v/>
      </c>
      <c r="E331" s="42" t="str">
        <f>IF(B331="","",band3 A_0*EXP(-(((A331-band3 max)/band3 s)^2)/2))</f>
        <v/>
      </c>
      <c r="F331" s="42" t="str">
        <f>IF(B331="","",band4 A_0*EXP(-(((A331-band4 max)/band4 s)^2)/2))</f>
        <v/>
      </c>
      <c r="G331" s="42" t="str">
        <f t="shared" ref="G331:G394" si="10">IF(B331="","",SUM(C331:F331))</f>
        <v/>
      </c>
      <c r="H331" s="42" t="str">
        <f t="shared" ref="H331:H394" si="11">IF(B331="","",(B331-G331)^2)</f>
        <v/>
      </c>
      <c r="K331" s="1"/>
      <c r="L331" s="3"/>
      <c r="M331" s="2"/>
      <c r="N331" s="2"/>
      <c r="O331" s="2"/>
      <c r="P331" s="2"/>
    </row>
    <row r="332" spans="2:16">
      <c r="B332" s="29"/>
      <c r="C332" s="42" t="str">
        <f>IF(B332="","",band1 A_0*EXP(-(((A332-band1 max)/band1 s)^2)/2))</f>
        <v/>
      </c>
      <c r="D332" s="42" t="str">
        <f>IF(B332="","",band2 A_0*EXP(-(((A332-band2 max)/band2 s)^2)/2))</f>
        <v/>
      </c>
      <c r="E332" s="42" t="str">
        <f>IF(B332="","",band3 A_0*EXP(-(((A332-band3 max)/band3 s)^2)/2))</f>
        <v/>
      </c>
      <c r="F332" s="42" t="str">
        <f>IF(B332="","",band4 A_0*EXP(-(((A332-band4 max)/band4 s)^2)/2))</f>
        <v/>
      </c>
      <c r="G332" s="42" t="str">
        <f t="shared" si="10"/>
        <v/>
      </c>
      <c r="H332" s="42" t="str">
        <f t="shared" si="11"/>
        <v/>
      </c>
      <c r="K332" s="1"/>
      <c r="L332" s="3"/>
      <c r="M332" s="2"/>
      <c r="N332" s="2"/>
      <c r="O332" s="2"/>
      <c r="P332" s="2"/>
    </row>
    <row r="333" spans="2:16">
      <c r="B333" s="29"/>
      <c r="C333" s="42" t="str">
        <f>IF(B333="","",band1 A_0*EXP(-(((A333-band1 max)/band1 s)^2)/2))</f>
        <v/>
      </c>
      <c r="D333" s="42" t="str">
        <f>IF(B333="","",band2 A_0*EXP(-(((A333-band2 max)/band2 s)^2)/2))</f>
        <v/>
      </c>
      <c r="E333" s="42" t="str">
        <f>IF(B333="","",band3 A_0*EXP(-(((A333-band3 max)/band3 s)^2)/2))</f>
        <v/>
      </c>
      <c r="F333" s="42" t="str">
        <f>IF(B333="","",band4 A_0*EXP(-(((A333-band4 max)/band4 s)^2)/2))</f>
        <v/>
      </c>
      <c r="G333" s="42" t="str">
        <f t="shared" si="10"/>
        <v/>
      </c>
      <c r="H333" s="42" t="str">
        <f t="shared" si="11"/>
        <v/>
      </c>
      <c r="K333" s="1"/>
      <c r="L333" s="3"/>
      <c r="M333" s="2"/>
      <c r="N333" s="2"/>
      <c r="O333" s="2"/>
      <c r="P333" s="2"/>
    </row>
    <row r="334" spans="2:16">
      <c r="B334" s="29"/>
      <c r="C334" s="42" t="str">
        <f>IF(B334="","",band1 A_0*EXP(-(((A334-band1 max)/band1 s)^2)/2))</f>
        <v/>
      </c>
      <c r="D334" s="42" t="str">
        <f>IF(B334="","",band2 A_0*EXP(-(((A334-band2 max)/band2 s)^2)/2))</f>
        <v/>
      </c>
      <c r="E334" s="42" t="str">
        <f>IF(B334="","",band3 A_0*EXP(-(((A334-band3 max)/band3 s)^2)/2))</f>
        <v/>
      </c>
      <c r="F334" s="42" t="str">
        <f>IF(B334="","",band4 A_0*EXP(-(((A334-band4 max)/band4 s)^2)/2))</f>
        <v/>
      </c>
      <c r="G334" s="42" t="str">
        <f t="shared" si="10"/>
        <v/>
      </c>
      <c r="H334" s="42" t="str">
        <f t="shared" si="11"/>
        <v/>
      </c>
      <c r="K334" s="1"/>
      <c r="L334" s="3"/>
      <c r="M334" s="2"/>
      <c r="N334" s="2"/>
      <c r="O334" s="2"/>
      <c r="P334" s="2"/>
    </row>
    <row r="335" spans="2:16">
      <c r="B335" s="29"/>
      <c r="C335" s="42" t="str">
        <f>IF(B335="","",band1 A_0*EXP(-(((A335-band1 max)/band1 s)^2)/2))</f>
        <v/>
      </c>
      <c r="D335" s="42" t="str">
        <f>IF(B335="","",band2 A_0*EXP(-(((A335-band2 max)/band2 s)^2)/2))</f>
        <v/>
      </c>
      <c r="E335" s="42" t="str">
        <f>IF(B335="","",band3 A_0*EXP(-(((A335-band3 max)/band3 s)^2)/2))</f>
        <v/>
      </c>
      <c r="F335" s="42" t="str">
        <f>IF(B335="","",band4 A_0*EXP(-(((A335-band4 max)/band4 s)^2)/2))</f>
        <v/>
      </c>
      <c r="G335" s="42" t="str">
        <f t="shared" si="10"/>
        <v/>
      </c>
      <c r="H335" s="42" t="str">
        <f t="shared" si="11"/>
        <v/>
      </c>
      <c r="K335" s="1"/>
      <c r="L335" s="3"/>
      <c r="M335" s="2"/>
      <c r="N335" s="2"/>
      <c r="O335" s="2"/>
      <c r="P335" s="2"/>
    </row>
    <row r="336" spans="2:16">
      <c r="B336" s="29"/>
      <c r="C336" s="42" t="str">
        <f>IF(B336="","",band1 A_0*EXP(-(((A336-band1 max)/band1 s)^2)/2))</f>
        <v/>
      </c>
      <c r="D336" s="42" t="str">
        <f>IF(B336="","",band2 A_0*EXP(-(((A336-band2 max)/band2 s)^2)/2))</f>
        <v/>
      </c>
      <c r="E336" s="42" t="str">
        <f>IF(B336="","",band3 A_0*EXP(-(((A336-band3 max)/band3 s)^2)/2))</f>
        <v/>
      </c>
      <c r="F336" s="42" t="str">
        <f>IF(B336="","",band4 A_0*EXP(-(((A336-band4 max)/band4 s)^2)/2))</f>
        <v/>
      </c>
      <c r="G336" s="42" t="str">
        <f t="shared" si="10"/>
        <v/>
      </c>
      <c r="H336" s="42" t="str">
        <f t="shared" si="11"/>
        <v/>
      </c>
      <c r="K336" s="1"/>
      <c r="L336" s="3"/>
      <c r="M336" s="2"/>
      <c r="N336" s="2"/>
      <c r="O336" s="2"/>
      <c r="P336" s="2"/>
    </row>
    <row r="337" spans="2:16">
      <c r="B337" s="29"/>
      <c r="C337" s="42" t="str">
        <f>IF(B337="","",band1 A_0*EXP(-(((A337-band1 max)/band1 s)^2)/2))</f>
        <v/>
      </c>
      <c r="D337" s="42" t="str">
        <f>IF(B337="","",band2 A_0*EXP(-(((A337-band2 max)/band2 s)^2)/2))</f>
        <v/>
      </c>
      <c r="E337" s="42" t="str">
        <f>IF(B337="","",band3 A_0*EXP(-(((A337-band3 max)/band3 s)^2)/2))</f>
        <v/>
      </c>
      <c r="F337" s="42" t="str">
        <f>IF(B337="","",band4 A_0*EXP(-(((A337-band4 max)/band4 s)^2)/2))</f>
        <v/>
      </c>
      <c r="G337" s="42" t="str">
        <f t="shared" si="10"/>
        <v/>
      </c>
      <c r="H337" s="42" t="str">
        <f t="shared" si="11"/>
        <v/>
      </c>
      <c r="K337" s="1"/>
      <c r="L337" s="3"/>
      <c r="M337" s="2"/>
      <c r="N337" s="2"/>
      <c r="O337" s="2"/>
      <c r="P337" s="2"/>
    </row>
    <row r="338" spans="2:16">
      <c r="B338" s="29"/>
      <c r="C338" s="42" t="str">
        <f>IF(B338="","",band1 A_0*EXP(-(((A338-band1 max)/band1 s)^2)/2))</f>
        <v/>
      </c>
      <c r="D338" s="42" t="str">
        <f>IF(B338="","",band2 A_0*EXP(-(((A338-band2 max)/band2 s)^2)/2))</f>
        <v/>
      </c>
      <c r="E338" s="42" t="str">
        <f>IF(B338="","",band3 A_0*EXP(-(((A338-band3 max)/band3 s)^2)/2))</f>
        <v/>
      </c>
      <c r="F338" s="42" t="str">
        <f>IF(B338="","",band4 A_0*EXP(-(((A338-band4 max)/band4 s)^2)/2))</f>
        <v/>
      </c>
      <c r="G338" s="42" t="str">
        <f t="shared" si="10"/>
        <v/>
      </c>
      <c r="H338" s="42" t="str">
        <f t="shared" si="11"/>
        <v/>
      </c>
      <c r="K338" s="1"/>
      <c r="L338" s="3"/>
      <c r="M338" s="2"/>
      <c r="N338" s="2"/>
      <c r="O338" s="2"/>
      <c r="P338" s="2"/>
    </row>
    <row r="339" spans="2:16">
      <c r="B339" s="29"/>
      <c r="C339" s="42" t="str">
        <f>IF(B339="","",band1 A_0*EXP(-(((A339-band1 max)/band1 s)^2)/2))</f>
        <v/>
      </c>
      <c r="D339" s="42" t="str">
        <f>IF(B339="","",band2 A_0*EXP(-(((A339-band2 max)/band2 s)^2)/2))</f>
        <v/>
      </c>
      <c r="E339" s="42" t="str">
        <f>IF(B339="","",band3 A_0*EXP(-(((A339-band3 max)/band3 s)^2)/2))</f>
        <v/>
      </c>
      <c r="F339" s="42" t="str">
        <f>IF(B339="","",band4 A_0*EXP(-(((A339-band4 max)/band4 s)^2)/2))</f>
        <v/>
      </c>
      <c r="G339" s="42" t="str">
        <f t="shared" si="10"/>
        <v/>
      </c>
      <c r="H339" s="42" t="str">
        <f t="shared" si="11"/>
        <v/>
      </c>
      <c r="K339" s="1"/>
      <c r="L339" s="3"/>
      <c r="M339" s="2"/>
      <c r="N339" s="2"/>
      <c r="O339" s="2"/>
      <c r="P339" s="2"/>
    </row>
    <row r="340" spans="2:16">
      <c r="B340" s="29"/>
      <c r="C340" s="42" t="str">
        <f>IF(B340="","",band1 A_0*EXP(-(((A340-band1 max)/band1 s)^2)/2))</f>
        <v/>
      </c>
      <c r="D340" s="42" t="str">
        <f>IF(B340="","",band2 A_0*EXP(-(((A340-band2 max)/band2 s)^2)/2))</f>
        <v/>
      </c>
      <c r="E340" s="42" t="str">
        <f>IF(B340="","",band3 A_0*EXP(-(((A340-band3 max)/band3 s)^2)/2))</f>
        <v/>
      </c>
      <c r="F340" s="42" t="str">
        <f>IF(B340="","",band4 A_0*EXP(-(((A340-band4 max)/band4 s)^2)/2))</f>
        <v/>
      </c>
      <c r="G340" s="42" t="str">
        <f t="shared" si="10"/>
        <v/>
      </c>
      <c r="H340" s="42" t="str">
        <f t="shared" si="11"/>
        <v/>
      </c>
      <c r="K340" s="1"/>
      <c r="L340" s="3"/>
      <c r="M340" s="2"/>
      <c r="N340" s="2"/>
      <c r="O340" s="2"/>
      <c r="P340" s="2"/>
    </row>
    <row r="341" spans="2:16">
      <c r="B341" s="29"/>
      <c r="C341" s="42" t="str">
        <f>IF(B341="","",band1 A_0*EXP(-(((A341-band1 max)/band1 s)^2)/2))</f>
        <v/>
      </c>
      <c r="D341" s="42" t="str">
        <f>IF(B341="","",band2 A_0*EXP(-(((A341-band2 max)/band2 s)^2)/2))</f>
        <v/>
      </c>
      <c r="E341" s="42" t="str">
        <f>IF(B341="","",band3 A_0*EXP(-(((A341-band3 max)/band3 s)^2)/2))</f>
        <v/>
      </c>
      <c r="F341" s="42" t="str">
        <f>IF(B341="","",band4 A_0*EXP(-(((A341-band4 max)/band4 s)^2)/2))</f>
        <v/>
      </c>
      <c r="G341" s="42" t="str">
        <f t="shared" si="10"/>
        <v/>
      </c>
      <c r="H341" s="42" t="str">
        <f t="shared" si="11"/>
        <v/>
      </c>
      <c r="K341" s="1"/>
      <c r="L341" s="3"/>
      <c r="M341" s="2"/>
      <c r="N341" s="2"/>
      <c r="O341" s="2"/>
      <c r="P341" s="2"/>
    </row>
    <row r="342" spans="2:16">
      <c r="B342" s="29"/>
      <c r="C342" s="42" t="str">
        <f>IF(B342="","",band1 A_0*EXP(-(((A342-band1 max)/band1 s)^2)/2))</f>
        <v/>
      </c>
      <c r="D342" s="42" t="str">
        <f>IF(B342="","",band2 A_0*EXP(-(((A342-band2 max)/band2 s)^2)/2))</f>
        <v/>
      </c>
      <c r="E342" s="42" t="str">
        <f>IF(B342="","",band3 A_0*EXP(-(((A342-band3 max)/band3 s)^2)/2))</f>
        <v/>
      </c>
      <c r="F342" s="42" t="str">
        <f>IF(B342="","",band4 A_0*EXP(-(((A342-band4 max)/band4 s)^2)/2))</f>
        <v/>
      </c>
      <c r="G342" s="42" t="str">
        <f t="shared" si="10"/>
        <v/>
      </c>
      <c r="H342" s="42" t="str">
        <f t="shared" si="11"/>
        <v/>
      </c>
      <c r="K342" s="1"/>
      <c r="L342" s="3"/>
      <c r="M342" s="2"/>
      <c r="N342" s="2"/>
      <c r="O342" s="2"/>
      <c r="P342" s="2"/>
    </row>
    <row r="343" spans="2:16">
      <c r="B343" s="29"/>
      <c r="C343" s="42" t="str">
        <f>IF(B343="","",band1 A_0*EXP(-(((A343-band1 max)/band1 s)^2)/2))</f>
        <v/>
      </c>
      <c r="D343" s="42" t="str">
        <f>IF(B343="","",band2 A_0*EXP(-(((A343-band2 max)/band2 s)^2)/2))</f>
        <v/>
      </c>
      <c r="E343" s="42" t="str">
        <f>IF(B343="","",band3 A_0*EXP(-(((A343-band3 max)/band3 s)^2)/2))</f>
        <v/>
      </c>
      <c r="F343" s="42" t="str">
        <f>IF(B343="","",band4 A_0*EXP(-(((A343-band4 max)/band4 s)^2)/2))</f>
        <v/>
      </c>
      <c r="G343" s="42" t="str">
        <f t="shared" si="10"/>
        <v/>
      </c>
      <c r="H343" s="42" t="str">
        <f t="shared" si="11"/>
        <v/>
      </c>
      <c r="K343" s="1"/>
      <c r="L343" s="3"/>
      <c r="M343" s="2"/>
      <c r="N343" s="2"/>
      <c r="O343" s="2"/>
      <c r="P343" s="2"/>
    </row>
    <row r="344" spans="2:16">
      <c r="B344" s="29"/>
      <c r="C344" s="42" t="str">
        <f>IF(B344="","",band1 A_0*EXP(-(((A344-band1 max)/band1 s)^2)/2))</f>
        <v/>
      </c>
      <c r="D344" s="42" t="str">
        <f>IF(B344="","",band2 A_0*EXP(-(((A344-band2 max)/band2 s)^2)/2))</f>
        <v/>
      </c>
      <c r="E344" s="42" t="str">
        <f>IF(B344="","",band3 A_0*EXP(-(((A344-band3 max)/band3 s)^2)/2))</f>
        <v/>
      </c>
      <c r="F344" s="42" t="str">
        <f>IF(B344="","",band4 A_0*EXP(-(((A344-band4 max)/band4 s)^2)/2))</f>
        <v/>
      </c>
      <c r="G344" s="42" t="str">
        <f t="shared" si="10"/>
        <v/>
      </c>
      <c r="H344" s="42" t="str">
        <f t="shared" si="11"/>
        <v/>
      </c>
      <c r="K344" s="1"/>
      <c r="L344" s="3"/>
      <c r="M344" s="2"/>
      <c r="N344" s="2"/>
      <c r="O344" s="2"/>
      <c r="P344" s="2"/>
    </row>
    <row r="345" spans="2:16">
      <c r="B345" s="29"/>
      <c r="C345" s="42" t="str">
        <f>IF(B345="","",band1 A_0*EXP(-(((A345-band1 max)/band1 s)^2)/2))</f>
        <v/>
      </c>
      <c r="D345" s="42" t="str">
        <f>IF(B345="","",band2 A_0*EXP(-(((A345-band2 max)/band2 s)^2)/2))</f>
        <v/>
      </c>
      <c r="E345" s="42" t="str">
        <f>IF(B345="","",band3 A_0*EXP(-(((A345-band3 max)/band3 s)^2)/2))</f>
        <v/>
      </c>
      <c r="F345" s="42" t="str">
        <f>IF(B345="","",band4 A_0*EXP(-(((A345-band4 max)/band4 s)^2)/2))</f>
        <v/>
      </c>
      <c r="G345" s="42" t="str">
        <f t="shared" si="10"/>
        <v/>
      </c>
      <c r="H345" s="42" t="str">
        <f t="shared" si="11"/>
        <v/>
      </c>
      <c r="K345" s="1"/>
      <c r="L345" s="3"/>
      <c r="M345" s="2"/>
      <c r="N345" s="2"/>
      <c r="O345" s="2"/>
      <c r="P345" s="2"/>
    </row>
    <row r="346" spans="2:16">
      <c r="B346" s="29"/>
      <c r="C346" s="42" t="str">
        <f>IF(B346="","",band1 A_0*EXP(-(((A346-band1 max)/band1 s)^2)/2))</f>
        <v/>
      </c>
      <c r="D346" s="42" t="str">
        <f>IF(B346="","",band2 A_0*EXP(-(((A346-band2 max)/band2 s)^2)/2))</f>
        <v/>
      </c>
      <c r="E346" s="42" t="str">
        <f>IF(B346="","",band3 A_0*EXP(-(((A346-band3 max)/band3 s)^2)/2))</f>
        <v/>
      </c>
      <c r="F346" s="42" t="str">
        <f>IF(B346="","",band4 A_0*EXP(-(((A346-band4 max)/band4 s)^2)/2))</f>
        <v/>
      </c>
      <c r="G346" s="42" t="str">
        <f t="shared" si="10"/>
        <v/>
      </c>
      <c r="H346" s="42" t="str">
        <f t="shared" si="11"/>
        <v/>
      </c>
      <c r="K346" s="1"/>
      <c r="L346" s="3"/>
      <c r="M346" s="2"/>
      <c r="N346" s="2"/>
      <c r="O346" s="2"/>
      <c r="P346" s="2"/>
    </row>
    <row r="347" spans="2:16">
      <c r="B347" s="29"/>
      <c r="C347" s="42" t="str">
        <f>IF(B347="","",band1 A_0*EXP(-(((A347-band1 max)/band1 s)^2)/2))</f>
        <v/>
      </c>
      <c r="D347" s="42" t="str">
        <f>IF(B347="","",band2 A_0*EXP(-(((A347-band2 max)/band2 s)^2)/2))</f>
        <v/>
      </c>
      <c r="E347" s="42" t="str">
        <f>IF(B347="","",band3 A_0*EXP(-(((A347-band3 max)/band3 s)^2)/2))</f>
        <v/>
      </c>
      <c r="F347" s="42" t="str">
        <f>IF(B347="","",band4 A_0*EXP(-(((A347-band4 max)/band4 s)^2)/2))</f>
        <v/>
      </c>
      <c r="G347" s="42" t="str">
        <f t="shared" si="10"/>
        <v/>
      </c>
      <c r="H347" s="42" t="str">
        <f t="shared" si="11"/>
        <v/>
      </c>
      <c r="K347" s="1"/>
      <c r="L347" s="3"/>
      <c r="M347" s="2"/>
      <c r="N347" s="2"/>
      <c r="O347" s="2"/>
      <c r="P347" s="2"/>
    </row>
    <row r="348" spans="2:16">
      <c r="B348" s="29"/>
      <c r="C348" s="42" t="str">
        <f>IF(B348="","",band1 A_0*EXP(-(((A348-band1 max)/band1 s)^2)/2))</f>
        <v/>
      </c>
      <c r="D348" s="42" t="str">
        <f>IF(B348="","",band2 A_0*EXP(-(((A348-band2 max)/band2 s)^2)/2))</f>
        <v/>
      </c>
      <c r="E348" s="42" t="str">
        <f>IF(B348="","",band3 A_0*EXP(-(((A348-band3 max)/band3 s)^2)/2))</f>
        <v/>
      </c>
      <c r="F348" s="42" t="str">
        <f>IF(B348="","",band4 A_0*EXP(-(((A348-band4 max)/band4 s)^2)/2))</f>
        <v/>
      </c>
      <c r="G348" s="42" t="str">
        <f t="shared" si="10"/>
        <v/>
      </c>
      <c r="H348" s="42" t="str">
        <f t="shared" si="11"/>
        <v/>
      </c>
      <c r="K348" s="1"/>
      <c r="L348" s="3"/>
      <c r="M348" s="2"/>
      <c r="N348" s="2"/>
      <c r="O348" s="2"/>
      <c r="P348" s="2"/>
    </row>
    <row r="349" spans="2:16">
      <c r="B349" s="29"/>
      <c r="C349" s="42" t="str">
        <f>IF(B349="","",band1 A_0*EXP(-(((A349-band1 max)/band1 s)^2)/2))</f>
        <v/>
      </c>
      <c r="D349" s="42" t="str">
        <f>IF(B349="","",band2 A_0*EXP(-(((A349-band2 max)/band2 s)^2)/2))</f>
        <v/>
      </c>
      <c r="E349" s="42" t="str">
        <f>IF(B349="","",band3 A_0*EXP(-(((A349-band3 max)/band3 s)^2)/2))</f>
        <v/>
      </c>
      <c r="F349" s="42" t="str">
        <f>IF(B349="","",band4 A_0*EXP(-(((A349-band4 max)/band4 s)^2)/2))</f>
        <v/>
      </c>
      <c r="G349" s="42" t="str">
        <f t="shared" si="10"/>
        <v/>
      </c>
      <c r="H349" s="42" t="str">
        <f t="shared" si="11"/>
        <v/>
      </c>
      <c r="K349" s="1"/>
      <c r="L349" s="3"/>
      <c r="M349" s="2"/>
      <c r="N349" s="2"/>
      <c r="O349" s="2"/>
      <c r="P349" s="2"/>
    </row>
    <row r="350" spans="2:16">
      <c r="B350" s="29"/>
      <c r="C350" s="42" t="str">
        <f>IF(B350="","",band1 A_0*EXP(-(((A350-band1 max)/band1 s)^2)/2))</f>
        <v/>
      </c>
      <c r="D350" s="42" t="str">
        <f>IF(B350="","",band2 A_0*EXP(-(((A350-band2 max)/band2 s)^2)/2))</f>
        <v/>
      </c>
      <c r="E350" s="42" t="str">
        <f>IF(B350="","",band3 A_0*EXP(-(((A350-band3 max)/band3 s)^2)/2))</f>
        <v/>
      </c>
      <c r="F350" s="42" t="str">
        <f>IF(B350="","",band4 A_0*EXP(-(((A350-band4 max)/band4 s)^2)/2))</f>
        <v/>
      </c>
      <c r="G350" s="42" t="str">
        <f t="shared" si="10"/>
        <v/>
      </c>
      <c r="H350" s="42" t="str">
        <f t="shared" si="11"/>
        <v/>
      </c>
      <c r="K350" s="1"/>
      <c r="L350" s="3"/>
      <c r="M350" s="2"/>
      <c r="N350" s="2"/>
      <c r="O350" s="2"/>
      <c r="P350" s="2"/>
    </row>
    <row r="351" spans="2:16">
      <c r="B351" s="29"/>
      <c r="C351" s="42" t="str">
        <f>IF(B351="","",band1 A_0*EXP(-(((A351-band1 max)/band1 s)^2)/2))</f>
        <v/>
      </c>
      <c r="D351" s="42" t="str">
        <f>IF(B351="","",band2 A_0*EXP(-(((A351-band2 max)/band2 s)^2)/2))</f>
        <v/>
      </c>
      <c r="E351" s="42" t="str">
        <f>IF(B351="","",band3 A_0*EXP(-(((A351-band3 max)/band3 s)^2)/2))</f>
        <v/>
      </c>
      <c r="F351" s="42" t="str">
        <f>IF(B351="","",band4 A_0*EXP(-(((A351-band4 max)/band4 s)^2)/2))</f>
        <v/>
      </c>
      <c r="G351" s="42" t="str">
        <f t="shared" si="10"/>
        <v/>
      </c>
      <c r="H351" s="42" t="str">
        <f t="shared" si="11"/>
        <v/>
      </c>
      <c r="K351" s="1"/>
      <c r="L351" s="3"/>
      <c r="M351" s="2"/>
      <c r="N351" s="2"/>
      <c r="O351" s="2"/>
      <c r="P351" s="2"/>
    </row>
    <row r="352" spans="2:16">
      <c r="B352" s="29"/>
      <c r="C352" s="42" t="str">
        <f>IF(B352="","",band1 A_0*EXP(-(((A352-band1 max)/band1 s)^2)/2))</f>
        <v/>
      </c>
      <c r="D352" s="42" t="str">
        <f>IF(B352="","",band2 A_0*EXP(-(((A352-band2 max)/band2 s)^2)/2))</f>
        <v/>
      </c>
      <c r="E352" s="42" t="str">
        <f>IF(B352="","",band3 A_0*EXP(-(((A352-band3 max)/band3 s)^2)/2))</f>
        <v/>
      </c>
      <c r="F352" s="42" t="str">
        <f>IF(B352="","",band4 A_0*EXP(-(((A352-band4 max)/band4 s)^2)/2))</f>
        <v/>
      </c>
      <c r="G352" s="42" t="str">
        <f t="shared" si="10"/>
        <v/>
      </c>
      <c r="H352" s="42" t="str">
        <f t="shared" si="11"/>
        <v/>
      </c>
      <c r="K352" s="1"/>
      <c r="L352" s="3"/>
      <c r="M352" s="2"/>
      <c r="N352" s="2"/>
      <c r="O352" s="2"/>
      <c r="P352" s="2"/>
    </row>
    <row r="353" spans="2:16">
      <c r="B353" s="29"/>
      <c r="C353" s="42" t="str">
        <f>IF(B353="","",band1 A_0*EXP(-(((A353-band1 max)/band1 s)^2)/2))</f>
        <v/>
      </c>
      <c r="D353" s="42" t="str">
        <f>IF(B353="","",band2 A_0*EXP(-(((A353-band2 max)/band2 s)^2)/2))</f>
        <v/>
      </c>
      <c r="E353" s="42" t="str">
        <f>IF(B353="","",band3 A_0*EXP(-(((A353-band3 max)/band3 s)^2)/2))</f>
        <v/>
      </c>
      <c r="F353" s="42" t="str">
        <f>IF(B353="","",band4 A_0*EXP(-(((A353-band4 max)/band4 s)^2)/2))</f>
        <v/>
      </c>
      <c r="G353" s="42" t="str">
        <f t="shared" si="10"/>
        <v/>
      </c>
      <c r="H353" s="42" t="str">
        <f t="shared" si="11"/>
        <v/>
      </c>
      <c r="K353" s="1"/>
      <c r="L353" s="3"/>
      <c r="M353" s="2"/>
      <c r="N353" s="2"/>
      <c r="O353" s="2"/>
      <c r="P353" s="2"/>
    </row>
    <row r="354" spans="2:16">
      <c r="B354" s="29"/>
      <c r="C354" s="42" t="str">
        <f>IF(B354="","",band1 A_0*EXP(-(((A354-band1 max)/band1 s)^2)/2))</f>
        <v/>
      </c>
      <c r="D354" s="42" t="str">
        <f>IF(B354="","",band2 A_0*EXP(-(((A354-band2 max)/band2 s)^2)/2))</f>
        <v/>
      </c>
      <c r="E354" s="42" t="str">
        <f>IF(B354="","",band3 A_0*EXP(-(((A354-band3 max)/band3 s)^2)/2))</f>
        <v/>
      </c>
      <c r="F354" s="42" t="str">
        <f>IF(B354="","",band4 A_0*EXP(-(((A354-band4 max)/band4 s)^2)/2))</f>
        <v/>
      </c>
      <c r="G354" s="42" t="str">
        <f t="shared" si="10"/>
        <v/>
      </c>
      <c r="H354" s="42" t="str">
        <f t="shared" si="11"/>
        <v/>
      </c>
      <c r="K354" s="1"/>
      <c r="L354" s="3"/>
      <c r="M354" s="2"/>
      <c r="N354" s="2"/>
      <c r="O354" s="2"/>
      <c r="P354" s="2"/>
    </row>
    <row r="355" spans="2:16">
      <c r="B355" s="29"/>
      <c r="C355" s="42" t="str">
        <f>IF(B355="","",band1 A_0*EXP(-(((A355-band1 max)/band1 s)^2)/2))</f>
        <v/>
      </c>
      <c r="D355" s="42" t="str">
        <f>IF(B355="","",band2 A_0*EXP(-(((A355-band2 max)/band2 s)^2)/2))</f>
        <v/>
      </c>
      <c r="E355" s="42" t="str">
        <f>IF(B355="","",band3 A_0*EXP(-(((A355-band3 max)/band3 s)^2)/2))</f>
        <v/>
      </c>
      <c r="F355" s="42" t="str">
        <f>IF(B355="","",band4 A_0*EXP(-(((A355-band4 max)/band4 s)^2)/2))</f>
        <v/>
      </c>
      <c r="G355" s="42" t="str">
        <f t="shared" si="10"/>
        <v/>
      </c>
      <c r="H355" s="42" t="str">
        <f t="shared" si="11"/>
        <v/>
      </c>
      <c r="K355" s="1"/>
      <c r="L355" s="3"/>
      <c r="M355" s="2"/>
      <c r="N355" s="2"/>
      <c r="O355" s="2"/>
      <c r="P355" s="2"/>
    </row>
    <row r="356" spans="2:16">
      <c r="B356" s="29"/>
      <c r="C356" s="42" t="str">
        <f>IF(B356="","",band1 A_0*EXP(-(((A356-band1 max)/band1 s)^2)/2))</f>
        <v/>
      </c>
      <c r="D356" s="42" t="str">
        <f>IF(B356="","",band2 A_0*EXP(-(((A356-band2 max)/band2 s)^2)/2))</f>
        <v/>
      </c>
      <c r="E356" s="42" t="str">
        <f>IF(B356="","",band3 A_0*EXP(-(((A356-band3 max)/band3 s)^2)/2))</f>
        <v/>
      </c>
      <c r="F356" s="42" t="str">
        <f>IF(B356="","",band4 A_0*EXP(-(((A356-band4 max)/band4 s)^2)/2))</f>
        <v/>
      </c>
      <c r="G356" s="42" t="str">
        <f t="shared" si="10"/>
        <v/>
      </c>
      <c r="H356" s="42" t="str">
        <f t="shared" si="11"/>
        <v/>
      </c>
      <c r="K356" s="1"/>
      <c r="L356" s="3"/>
      <c r="M356" s="2"/>
      <c r="N356" s="2"/>
      <c r="O356" s="2"/>
      <c r="P356" s="2"/>
    </row>
    <row r="357" spans="2:16">
      <c r="B357" s="29"/>
      <c r="C357" s="42" t="str">
        <f>IF(B357="","",band1 A_0*EXP(-(((A357-band1 max)/band1 s)^2)/2))</f>
        <v/>
      </c>
      <c r="D357" s="42" t="str">
        <f>IF(B357="","",band2 A_0*EXP(-(((A357-band2 max)/band2 s)^2)/2))</f>
        <v/>
      </c>
      <c r="E357" s="42" t="str">
        <f>IF(B357="","",band3 A_0*EXP(-(((A357-band3 max)/band3 s)^2)/2))</f>
        <v/>
      </c>
      <c r="F357" s="42" t="str">
        <f>IF(B357="","",band4 A_0*EXP(-(((A357-band4 max)/band4 s)^2)/2))</f>
        <v/>
      </c>
      <c r="G357" s="42" t="str">
        <f t="shared" si="10"/>
        <v/>
      </c>
      <c r="H357" s="42" t="str">
        <f t="shared" si="11"/>
        <v/>
      </c>
      <c r="K357" s="1"/>
      <c r="L357" s="3"/>
      <c r="M357" s="2"/>
      <c r="N357" s="2"/>
      <c r="O357" s="2"/>
      <c r="P357" s="2"/>
    </row>
    <row r="358" spans="2:16">
      <c r="B358" s="29"/>
      <c r="C358" s="42" t="str">
        <f>IF(B358="","",band1 A_0*EXP(-(((A358-band1 max)/band1 s)^2)/2))</f>
        <v/>
      </c>
      <c r="D358" s="42" t="str">
        <f>IF(B358="","",band2 A_0*EXP(-(((A358-band2 max)/band2 s)^2)/2))</f>
        <v/>
      </c>
      <c r="E358" s="42" t="str">
        <f>IF(B358="","",band3 A_0*EXP(-(((A358-band3 max)/band3 s)^2)/2))</f>
        <v/>
      </c>
      <c r="F358" s="42" t="str">
        <f>IF(B358="","",band4 A_0*EXP(-(((A358-band4 max)/band4 s)^2)/2))</f>
        <v/>
      </c>
      <c r="G358" s="42" t="str">
        <f t="shared" si="10"/>
        <v/>
      </c>
      <c r="H358" s="42" t="str">
        <f t="shared" si="11"/>
        <v/>
      </c>
      <c r="K358" s="1"/>
      <c r="L358" s="3"/>
      <c r="M358" s="2"/>
      <c r="N358" s="2"/>
      <c r="O358" s="2"/>
      <c r="P358" s="2"/>
    </row>
    <row r="359" spans="2:16">
      <c r="B359" s="29"/>
      <c r="C359" s="42" t="str">
        <f>IF(B359="","",band1 A_0*EXP(-(((A359-band1 max)/band1 s)^2)/2))</f>
        <v/>
      </c>
      <c r="D359" s="42" t="str">
        <f>IF(B359="","",band2 A_0*EXP(-(((A359-band2 max)/band2 s)^2)/2))</f>
        <v/>
      </c>
      <c r="E359" s="42" t="str">
        <f>IF(B359="","",band3 A_0*EXP(-(((A359-band3 max)/band3 s)^2)/2))</f>
        <v/>
      </c>
      <c r="F359" s="42" t="str">
        <f>IF(B359="","",band4 A_0*EXP(-(((A359-band4 max)/band4 s)^2)/2))</f>
        <v/>
      </c>
      <c r="G359" s="42" t="str">
        <f t="shared" si="10"/>
        <v/>
      </c>
      <c r="H359" s="42" t="str">
        <f t="shared" si="11"/>
        <v/>
      </c>
      <c r="K359" s="1"/>
      <c r="L359" s="3"/>
      <c r="M359" s="2"/>
      <c r="N359" s="2"/>
      <c r="O359" s="2"/>
      <c r="P359" s="2"/>
    </row>
    <row r="360" spans="2:16">
      <c r="B360" s="29"/>
      <c r="C360" s="42" t="str">
        <f>IF(B360="","",band1 A_0*EXP(-(((A360-band1 max)/band1 s)^2)/2))</f>
        <v/>
      </c>
      <c r="D360" s="42" t="str">
        <f>IF(B360="","",band2 A_0*EXP(-(((A360-band2 max)/band2 s)^2)/2))</f>
        <v/>
      </c>
      <c r="E360" s="42" t="str">
        <f>IF(B360="","",band3 A_0*EXP(-(((A360-band3 max)/band3 s)^2)/2))</f>
        <v/>
      </c>
      <c r="F360" s="42" t="str">
        <f>IF(B360="","",band4 A_0*EXP(-(((A360-band4 max)/band4 s)^2)/2))</f>
        <v/>
      </c>
      <c r="G360" s="42" t="str">
        <f t="shared" si="10"/>
        <v/>
      </c>
      <c r="H360" s="42" t="str">
        <f t="shared" si="11"/>
        <v/>
      </c>
      <c r="K360" s="1"/>
      <c r="L360" s="3"/>
      <c r="M360" s="2"/>
      <c r="N360" s="2"/>
      <c r="O360" s="2"/>
      <c r="P360" s="2"/>
    </row>
    <row r="361" spans="2:16">
      <c r="B361" s="29"/>
      <c r="C361" s="42" t="str">
        <f>IF(B361="","",band1 A_0*EXP(-(((A361-band1 max)/band1 s)^2)/2))</f>
        <v/>
      </c>
      <c r="D361" s="42" t="str">
        <f>IF(B361="","",band2 A_0*EXP(-(((A361-band2 max)/band2 s)^2)/2))</f>
        <v/>
      </c>
      <c r="E361" s="42" t="str">
        <f>IF(B361="","",band3 A_0*EXP(-(((A361-band3 max)/band3 s)^2)/2))</f>
        <v/>
      </c>
      <c r="F361" s="42" t="str">
        <f>IF(B361="","",band4 A_0*EXP(-(((A361-band4 max)/band4 s)^2)/2))</f>
        <v/>
      </c>
      <c r="G361" s="42" t="str">
        <f t="shared" si="10"/>
        <v/>
      </c>
      <c r="H361" s="42" t="str">
        <f t="shared" si="11"/>
        <v/>
      </c>
      <c r="K361" s="1"/>
      <c r="L361" s="3"/>
      <c r="M361" s="2"/>
      <c r="N361" s="2"/>
      <c r="O361" s="2"/>
      <c r="P361" s="2"/>
    </row>
    <row r="362" spans="2:16">
      <c r="B362" s="29"/>
      <c r="C362" s="42" t="str">
        <f>IF(B362="","",band1 A_0*EXP(-(((A362-band1 max)/band1 s)^2)/2))</f>
        <v/>
      </c>
      <c r="D362" s="42" t="str">
        <f>IF(B362="","",band2 A_0*EXP(-(((A362-band2 max)/band2 s)^2)/2))</f>
        <v/>
      </c>
      <c r="E362" s="42" t="str">
        <f>IF(B362="","",band3 A_0*EXP(-(((A362-band3 max)/band3 s)^2)/2))</f>
        <v/>
      </c>
      <c r="F362" s="42" t="str">
        <f>IF(B362="","",band4 A_0*EXP(-(((A362-band4 max)/band4 s)^2)/2))</f>
        <v/>
      </c>
      <c r="G362" s="42" t="str">
        <f t="shared" si="10"/>
        <v/>
      </c>
      <c r="H362" s="42" t="str">
        <f t="shared" si="11"/>
        <v/>
      </c>
      <c r="K362" s="1"/>
      <c r="L362" s="3"/>
      <c r="M362" s="2"/>
      <c r="N362" s="2"/>
      <c r="O362" s="2"/>
      <c r="P362" s="2"/>
    </row>
    <row r="363" spans="2:16">
      <c r="B363" s="29"/>
      <c r="C363" s="42" t="str">
        <f>IF(B363="","",band1 A_0*EXP(-(((A363-band1 max)/band1 s)^2)/2))</f>
        <v/>
      </c>
      <c r="D363" s="42" t="str">
        <f>IF(B363="","",band2 A_0*EXP(-(((A363-band2 max)/band2 s)^2)/2))</f>
        <v/>
      </c>
      <c r="E363" s="42" t="str">
        <f>IF(B363="","",band3 A_0*EXP(-(((A363-band3 max)/band3 s)^2)/2))</f>
        <v/>
      </c>
      <c r="F363" s="42" t="str">
        <f>IF(B363="","",band4 A_0*EXP(-(((A363-band4 max)/band4 s)^2)/2))</f>
        <v/>
      </c>
      <c r="G363" s="42" t="str">
        <f t="shared" si="10"/>
        <v/>
      </c>
      <c r="H363" s="42" t="str">
        <f t="shared" si="11"/>
        <v/>
      </c>
      <c r="K363" s="1"/>
      <c r="L363" s="3"/>
      <c r="M363" s="2"/>
      <c r="N363" s="2"/>
      <c r="O363" s="2"/>
      <c r="P363" s="2"/>
    </row>
    <row r="364" spans="2:16">
      <c r="B364" s="29"/>
      <c r="C364" s="42" t="str">
        <f>IF(B364="","",band1 A_0*EXP(-(((A364-band1 max)/band1 s)^2)/2))</f>
        <v/>
      </c>
      <c r="D364" s="42" t="str">
        <f>IF(B364="","",band2 A_0*EXP(-(((A364-band2 max)/band2 s)^2)/2))</f>
        <v/>
      </c>
      <c r="E364" s="42" t="str">
        <f>IF(B364="","",band3 A_0*EXP(-(((A364-band3 max)/band3 s)^2)/2))</f>
        <v/>
      </c>
      <c r="F364" s="42" t="str">
        <f>IF(B364="","",band4 A_0*EXP(-(((A364-band4 max)/band4 s)^2)/2))</f>
        <v/>
      </c>
      <c r="G364" s="42" t="str">
        <f t="shared" si="10"/>
        <v/>
      </c>
      <c r="H364" s="42" t="str">
        <f t="shared" si="11"/>
        <v/>
      </c>
      <c r="K364" s="1"/>
      <c r="L364" s="3"/>
      <c r="M364" s="2"/>
      <c r="N364" s="2"/>
      <c r="O364" s="2"/>
      <c r="P364" s="2"/>
    </row>
    <row r="365" spans="2:16">
      <c r="B365" s="29"/>
      <c r="C365" s="42" t="str">
        <f>IF(B365="","",band1 A_0*EXP(-(((A365-band1 max)/band1 s)^2)/2))</f>
        <v/>
      </c>
      <c r="D365" s="42" t="str">
        <f>IF(B365="","",band2 A_0*EXP(-(((A365-band2 max)/band2 s)^2)/2))</f>
        <v/>
      </c>
      <c r="E365" s="42" t="str">
        <f>IF(B365="","",band3 A_0*EXP(-(((A365-band3 max)/band3 s)^2)/2))</f>
        <v/>
      </c>
      <c r="F365" s="42" t="str">
        <f>IF(B365="","",band4 A_0*EXP(-(((A365-band4 max)/band4 s)^2)/2))</f>
        <v/>
      </c>
      <c r="G365" s="42" t="str">
        <f t="shared" si="10"/>
        <v/>
      </c>
      <c r="H365" s="42" t="str">
        <f t="shared" si="11"/>
        <v/>
      </c>
      <c r="K365" s="1"/>
      <c r="L365" s="3"/>
      <c r="M365" s="2"/>
      <c r="N365" s="2"/>
      <c r="O365" s="2"/>
      <c r="P365" s="2"/>
    </row>
    <row r="366" spans="2:16">
      <c r="B366" s="29"/>
      <c r="C366" s="42" t="str">
        <f>IF(B366="","",band1 A_0*EXP(-(((A366-band1 max)/band1 s)^2)/2))</f>
        <v/>
      </c>
      <c r="D366" s="42" t="str">
        <f>IF(B366="","",band2 A_0*EXP(-(((A366-band2 max)/band2 s)^2)/2))</f>
        <v/>
      </c>
      <c r="E366" s="42" t="str">
        <f>IF(B366="","",band3 A_0*EXP(-(((A366-band3 max)/band3 s)^2)/2))</f>
        <v/>
      </c>
      <c r="F366" s="42" t="str">
        <f>IF(B366="","",band4 A_0*EXP(-(((A366-band4 max)/band4 s)^2)/2))</f>
        <v/>
      </c>
      <c r="G366" s="42" t="str">
        <f t="shared" si="10"/>
        <v/>
      </c>
      <c r="H366" s="42" t="str">
        <f t="shared" si="11"/>
        <v/>
      </c>
      <c r="K366" s="1"/>
      <c r="L366" s="3"/>
      <c r="M366" s="2"/>
      <c r="N366" s="2"/>
      <c r="O366" s="2"/>
      <c r="P366" s="2"/>
    </row>
    <row r="367" spans="2:16">
      <c r="B367" s="29"/>
      <c r="C367" s="42" t="str">
        <f>IF(B367="","",band1 A_0*EXP(-(((A367-band1 max)/band1 s)^2)/2))</f>
        <v/>
      </c>
      <c r="D367" s="42" t="str">
        <f>IF(B367="","",band2 A_0*EXP(-(((A367-band2 max)/band2 s)^2)/2))</f>
        <v/>
      </c>
      <c r="E367" s="42" t="str">
        <f>IF(B367="","",band3 A_0*EXP(-(((A367-band3 max)/band3 s)^2)/2))</f>
        <v/>
      </c>
      <c r="F367" s="42" t="str">
        <f>IF(B367="","",band4 A_0*EXP(-(((A367-band4 max)/band4 s)^2)/2))</f>
        <v/>
      </c>
      <c r="G367" s="42" t="str">
        <f t="shared" si="10"/>
        <v/>
      </c>
      <c r="H367" s="42" t="str">
        <f t="shared" si="11"/>
        <v/>
      </c>
      <c r="K367" s="1"/>
      <c r="L367" s="3"/>
      <c r="M367" s="2"/>
      <c r="N367" s="2"/>
      <c r="O367" s="2"/>
      <c r="P367" s="2"/>
    </row>
    <row r="368" spans="2:16">
      <c r="B368" s="29"/>
      <c r="C368" s="42" t="str">
        <f>IF(B368="","",band1 A_0*EXP(-(((A368-band1 max)/band1 s)^2)/2))</f>
        <v/>
      </c>
      <c r="D368" s="42" t="str">
        <f>IF(B368="","",band2 A_0*EXP(-(((A368-band2 max)/band2 s)^2)/2))</f>
        <v/>
      </c>
      <c r="E368" s="42" t="str">
        <f>IF(B368="","",band3 A_0*EXP(-(((A368-band3 max)/band3 s)^2)/2))</f>
        <v/>
      </c>
      <c r="F368" s="42" t="str">
        <f>IF(B368="","",band4 A_0*EXP(-(((A368-band4 max)/band4 s)^2)/2))</f>
        <v/>
      </c>
      <c r="G368" s="42" t="str">
        <f t="shared" si="10"/>
        <v/>
      </c>
      <c r="H368" s="42" t="str">
        <f t="shared" si="11"/>
        <v/>
      </c>
      <c r="K368" s="1"/>
      <c r="L368" s="3"/>
      <c r="M368" s="2"/>
      <c r="N368" s="2"/>
      <c r="O368" s="2"/>
      <c r="P368" s="2"/>
    </row>
    <row r="369" spans="2:16">
      <c r="B369" s="29"/>
      <c r="C369" s="42" t="str">
        <f>IF(B369="","",band1 A_0*EXP(-(((A369-band1 max)/band1 s)^2)/2))</f>
        <v/>
      </c>
      <c r="D369" s="42" t="str">
        <f>IF(B369="","",band2 A_0*EXP(-(((A369-band2 max)/band2 s)^2)/2))</f>
        <v/>
      </c>
      <c r="E369" s="42" t="str">
        <f>IF(B369="","",band3 A_0*EXP(-(((A369-band3 max)/band3 s)^2)/2))</f>
        <v/>
      </c>
      <c r="F369" s="42" t="str">
        <f>IF(B369="","",band4 A_0*EXP(-(((A369-band4 max)/band4 s)^2)/2))</f>
        <v/>
      </c>
      <c r="G369" s="42" t="str">
        <f t="shared" si="10"/>
        <v/>
      </c>
      <c r="H369" s="42" t="str">
        <f t="shared" si="11"/>
        <v/>
      </c>
      <c r="K369" s="1"/>
      <c r="L369" s="3"/>
      <c r="M369" s="2"/>
      <c r="N369" s="2"/>
      <c r="O369" s="2"/>
      <c r="P369" s="2"/>
    </row>
    <row r="370" spans="2:16">
      <c r="B370" s="29"/>
      <c r="C370" s="42" t="str">
        <f>IF(B370="","",band1 A_0*EXP(-(((A370-band1 max)/band1 s)^2)/2))</f>
        <v/>
      </c>
      <c r="D370" s="42" t="str">
        <f>IF(B370="","",band2 A_0*EXP(-(((A370-band2 max)/band2 s)^2)/2))</f>
        <v/>
      </c>
      <c r="E370" s="42" t="str">
        <f>IF(B370="","",band3 A_0*EXP(-(((A370-band3 max)/band3 s)^2)/2))</f>
        <v/>
      </c>
      <c r="F370" s="42" t="str">
        <f>IF(B370="","",band4 A_0*EXP(-(((A370-band4 max)/band4 s)^2)/2))</f>
        <v/>
      </c>
      <c r="G370" s="42" t="str">
        <f t="shared" si="10"/>
        <v/>
      </c>
      <c r="H370" s="42" t="str">
        <f t="shared" si="11"/>
        <v/>
      </c>
      <c r="K370" s="1"/>
      <c r="L370" s="3"/>
      <c r="M370" s="2"/>
      <c r="N370" s="2"/>
      <c r="O370" s="2"/>
      <c r="P370" s="2"/>
    </row>
    <row r="371" spans="2:16">
      <c r="B371" s="29"/>
      <c r="C371" s="42" t="str">
        <f>IF(B371="","",band1 A_0*EXP(-(((A371-band1 max)/band1 s)^2)/2))</f>
        <v/>
      </c>
      <c r="D371" s="42" t="str">
        <f>IF(B371="","",band2 A_0*EXP(-(((A371-band2 max)/band2 s)^2)/2))</f>
        <v/>
      </c>
      <c r="E371" s="42" t="str">
        <f>IF(B371="","",band3 A_0*EXP(-(((A371-band3 max)/band3 s)^2)/2))</f>
        <v/>
      </c>
      <c r="F371" s="42" t="str">
        <f>IF(B371="","",band4 A_0*EXP(-(((A371-band4 max)/band4 s)^2)/2))</f>
        <v/>
      </c>
      <c r="G371" s="42" t="str">
        <f t="shared" si="10"/>
        <v/>
      </c>
      <c r="H371" s="42" t="str">
        <f t="shared" si="11"/>
        <v/>
      </c>
      <c r="K371" s="1"/>
      <c r="L371" s="3"/>
      <c r="M371" s="2"/>
      <c r="N371" s="2"/>
      <c r="O371" s="2"/>
      <c r="P371" s="2"/>
    </row>
    <row r="372" spans="2:16">
      <c r="B372" s="29"/>
      <c r="C372" s="42" t="str">
        <f>IF(B372="","",band1 A_0*EXP(-(((A372-band1 max)/band1 s)^2)/2))</f>
        <v/>
      </c>
      <c r="D372" s="42" t="str">
        <f>IF(B372="","",band2 A_0*EXP(-(((A372-band2 max)/band2 s)^2)/2))</f>
        <v/>
      </c>
      <c r="E372" s="42" t="str">
        <f>IF(B372="","",band3 A_0*EXP(-(((A372-band3 max)/band3 s)^2)/2))</f>
        <v/>
      </c>
      <c r="F372" s="42" t="str">
        <f>IF(B372="","",band4 A_0*EXP(-(((A372-band4 max)/band4 s)^2)/2))</f>
        <v/>
      </c>
      <c r="G372" s="42" t="str">
        <f t="shared" si="10"/>
        <v/>
      </c>
      <c r="H372" s="42" t="str">
        <f t="shared" si="11"/>
        <v/>
      </c>
      <c r="K372" s="1"/>
      <c r="L372" s="3"/>
      <c r="M372" s="2"/>
      <c r="N372" s="2"/>
      <c r="O372" s="2"/>
      <c r="P372" s="2"/>
    </row>
    <row r="373" spans="2:16">
      <c r="B373" s="29"/>
      <c r="C373" s="42" t="str">
        <f>IF(B373="","",band1 A_0*EXP(-(((A373-band1 max)/band1 s)^2)/2))</f>
        <v/>
      </c>
      <c r="D373" s="42" t="str">
        <f>IF(B373="","",band2 A_0*EXP(-(((A373-band2 max)/band2 s)^2)/2))</f>
        <v/>
      </c>
      <c r="E373" s="42" t="str">
        <f>IF(B373="","",band3 A_0*EXP(-(((A373-band3 max)/band3 s)^2)/2))</f>
        <v/>
      </c>
      <c r="F373" s="42" t="str">
        <f>IF(B373="","",band4 A_0*EXP(-(((A373-band4 max)/band4 s)^2)/2))</f>
        <v/>
      </c>
      <c r="G373" s="42" t="str">
        <f t="shared" si="10"/>
        <v/>
      </c>
      <c r="H373" s="42" t="str">
        <f t="shared" si="11"/>
        <v/>
      </c>
      <c r="K373" s="1"/>
      <c r="L373" s="3"/>
      <c r="M373" s="2"/>
      <c r="N373" s="2"/>
      <c r="O373" s="2"/>
      <c r="P373" s="2"/>
    </row>
    <row r="374" spans="2:16">
      <c r="B374" s="29"/>
      <c r="C374" s="42" t="str">
        <f>IF(B374="","",band1 A_0*EXP(-(((A374-band1 max)/band1 s)^2)/2))</f>
        <v/>
      </c>
      <c r="D374" s="42" t="str">
        <f>IF(B374="","",band2 A_0*EXP(-(((A374-band2 max)/band2 s)^2)/2))</f>
        <v/>
      </c>
      <c r="E374" s="42" t="str">
        <f>IF(B374="","",band3 A_0*EXP(-(((A374-band3 max)/band3 s)^2)/2))</f>
        <v/>
      </c>
      <c r="F374" s="42" t="str">
        <f>IF(B374="","",band4 A_0*EXP(-(((A374-band4 max)/band4 s)^2)/2))</f>
        <v/>
      </c>
      <c r="G374" s="42" t="str">
        <f t="shared" si="10"/>
        <v/>
      </c>
      <c r="H374" s="42" t="str">
        <f t="shared" si="11"/>
        <v/>
      </c>
      <c r="K374" s="1"/>
      <c r="L374" s="3"/>
      <c r="M374" s="2"/>
      <c r="N374" s="2"/>
      <c r="O374" s="2"/>
      <c r="P374" s="2"/>
    </row>
    <row r="375" spans="2:16">
      <c r="B375" s="29"/>
      <c r="C375" s="42" t="str">
        <f>IF(B375="","",band1 A_0*EXP(-(((A375-band1 max)/band1 s)^2)/2))</f>
        <v/>
      </c>
      <c r="D375" s="42" t="str">
        <f>IF(B375="","",band2 A_0*EXP(-(((A375-band2 max)/band2 s)^2)/2))</f>
        <v/>
      </c>
      <c r="E375" s="42" t="str">
        <f>IF(B375="","",band3 A_0*EXP(-(((A375-band3 max)/band3 s)^2)/2))</f>
        <v/>
      </c>
      <c r="F375" s="42" t="str">
        <f>IF(B375="","",band4 A_0*EXP(-(((A375-band4 max)/band4 s)^2)/2))</f>
        <v/>
      </c>
      <c r="G375" s="42" t="str">
        <f t="shared" si="10"/>
        <v/>
      </c>
      <c r="H375" s="42" t="str">
        <f t="shared" si="11"/>
        <v/>
      </c>
      <c r="K375" s="1"/>
      <c r="L375" s="3"/>
      <c r="M375" s="2"/>
      <c r="N375" s="2"/>
      <c r="O375" s="2"/>
      <c r="P375" s="2"/>
    </row>
    <row r="376" spans="2:16">
      <c r="B376" s="29"/>
      <c r="C376" s="42" t="str">
        <f>IF(B376="","",band1 A_0*EXP(-(((A376-band1 max)/band1 s)^2)/2))</f>
        <v/>
      </c>
      <c r="D376" s="42" t="str">
        <f>IF(B376="","",band2 A_0*EXP(-(((A376-band2 max)/band2 s)^2)/2))</f>
        <v/>
      </c>
      <c r="E376" s="42" t="str">
        <f>IF(B376="","",band3 A_0*EXP(-(((A376-band3 max)/band3 s)^2)/2))</f>
        <v/>
      </c>
      <c r="F376" s="42" t="str">
        <f>IF(B376="","",band4 A_0*EXP(-(((A376-band4 max)/band4 s)^2)/2))</f>
        <v/>
      </c>
      <c r="G376" s="42" t="str">
        <f t="shared" si="10"/>
        <v/>
      </c>
      <c r="H376" s="42" t="str">
        <f t="shared" si="11"/>
        <v/>
      </c>
      <c r="K376" s="1"/>
      <c r="L376" s="3"/>
      <c r="M376" s="2"/>
      <c r="N376" s="2"/>
      <c r="O376" s="2"/>
      <c r="P376" s="2"/>
    </row>
    <row r="377" spans="2:16">
      <c r="B377" s="29"/>
      <c r="C377" s="42" t="str">
        <f>IF(B377="","",band1 A_0*EXP(-(((A377-band1 max)/band1 s)^2)/2))</f>
        <v/>
      </c>
      <c r="D377" s="42" t="str">
        <f>IF(B377="","",band2 A_0*EXP(-(((A377-band2 max)/band2 s)^2)/2))</f>
        <v/>
      </c>
      <c r="E377" s="42" t="str">
        <f>IF(B377="","",band3 A_0*EXP(-(((A377-band3 max)/band3 s)^2)/2))</f>
        <v/>
      </c>
      <c r="F377" s="42" t="str">
        <f>IF(B377="","",band4 A_0*EXP(-(((A377-band4 max)/band4 s)^2)/2))</f>
        <v/>
      </c>
      <c r="G377" s="42" t="str">
        <f t="shared" si="10"/>
        <v/>
      </c>
      <c r="H377" s="42" t="str">
        <f t="shared" si="11"/>
        <v/>
      </c>
      <c r="K377" s="1"/>
      <c r="L377" s="3"/>
      <c r="M377" s="2"/>
      <c r="N377" s="2"/>
      <c r="O377" s="2"/>
      <c r="P377" s="2"/>
    </row>
    <row r="378" spans="2:16">
      <c r="B378" s="29"/>
      <c r="C378" s="42" t="str">
        <f>IF(B378="","",band1 A_0*EXP(-(((A378-band1 max)/band1 s)^2)/2))</f>
        <v/>
      </c>
      <c r="D378" s="42" t="str">
        <f>IF(B378="","",band2 A_0*EXP(-(((A378-band2 max)/band2 s)^2)/2))</f>
        <v/>
      </c>
      <c r="E378" s="42" t="str">
        <f>IF(B378="","",band3 A_0*EXP(-(((A378-band3 max)/band3 s)^2)/2))</f>
        <v/>
      </c>
      <c r="F378" s="42" t="str">
        <f>IF(B378="","",band4 A_0*EXP(-(((A378-band4 max)/band4 s)^2)/2))</f>
        <v/>
      </c>
      <c r="G378" s="42" t="str">
        <f t="shared" si="10"/>
        <v/>
      </c>
      <c r="H378" s="42" t="str">
        <f t="shared" si="11"/>
        <v/>
      </c>
      <c r="K378" s="1"/>
      <c r="L378" s="3"/>
      <c r="M378" s="2"/>
      <c r="N378" s="2"/>
      <c r="O378" s="2"/>
      <c r="P378" s="2"/>
    </row>
    <row r="379" spans="2:16">
      <c r="B379" s="29"/>
      <c r="C379" s="42" t="str">
        <f>IF(B379="","",band1 A_0*EXP(-(((A379-band1 max)/band1 s)^2)/2))</f>
        <v/>
      </c>
      <c r="D379" s="42" t="str">
        <f>IF(B379="","",band2 A_0*EXP(-(((A379-band2 max)/band2 s)^2)/2))</f>
        <v/>
      </c>
      <c r="E379" s="42" t="str">
        <f>IF(B379="","",band3 A_0*EXP(-(((A379-band3 max)/band3 s)^2)/2))</f>
        <v/>
      </c>
      <c r="F379" s="42" t="str">
        <f>IF(B379="","",band4 A_0*EXP(-(((A379-band4 max)/band4 s)^2)/2))</f>
        <v/>
      </c>
      <c r="G379" s="42" t="str">
        <f t="shared" si="10"/>
        <v/>
      </c>
      <c r="H379" s="42" t="str">
        <f t="shared" si="11"/>
        <v/>
      </c>
      <c r="K379" s="1"/>
      <c r="L379" s="3"/>
      <c r="M379" s="2"/>
      <c r="N379" s="2"/>
      <c r="O379" s="2"/>
      <c r="P379" s="2"/>
    </row>
    <row r="380" spans="2:16">
      <c r="B380" s="29"/>
      <c r="C380" s="42" t="str">
        <f>IF(B380="","",band1 A_0*EXP(-(((A380-band1 max)/band1 s)^2)/2))</f>
        <v/>
      </c>
      <c r="D380" s="42" t="str">
        <f>IF(B380="","",band2 A_0*EXP(-(((A380-band2 max)/band2 s)^2)/2))</f>
        <v/>
      </c>
      <c r="E380" s="42" t="str">
        <f>IF(B380="","",band3 A_0*EXP(-(((A380-band3 max)/band3 s)^2)/2))</f>
        <v/>
      </c>
      <c r="F380" s="42" t="str">
        <f>IF(B380="","",band4 A_0*EXP(-(((A380-band4 max)/band4 s)^2)/2))</f>
        <v/>
      </c>
      <c r="G380" s="42" t="str">
        <f t="shared" si="10"/>
        <v/>
      </c>
      <c r="H380" s="42" t="str">
        <f t="shared" si="11"/>
        <v/>
      </c>
      <c r="K380" s="1"/>
      <c r="L380" s="3"/>
      <c r="M380" s="2"/>
      <c r="N380" s="2"/>
      <c r="O380" s="2"/>
      <c r="P380" s="2"/>
    </row>
    <row r="381" spans="2:16">
      <c r="B381" s="29"/>
      <c r="C381" s="42" t="str">
        <f>IF(B381="","",band1 A_0*EXP(-(((A381-band1 max)/band1 s)^2)/2))</f>
        <v/>
      </c>
      <c r="D381" s="42" t="str">
        <f>IF(B381="","",band2 A_0*EXP(-(((A381-band2 max)/band2 s)^2)/2))</f>
        <v/>
      </c>
      <c r="E381" s="42" t="str">
        <f>IF(B381="","",band3 A_0*EXP(-(((A381-band3 max)/band3 s)^2)/2))</f>
        <v/>
      </c>
      <c r="F381" s="42" t="str">
        <f>IF(B381="","",band4 A_0*EXP(-(((A381-band4 max)/band4 s)^2)/2))</f>
        <v/>
      </c>
      <c r="G381" s="42" t="str">
        <f t="shared" si="10"/>
        <v/>
      </c>
      <c r="H381" s="42" t="str">
        <f t="shared" si="11"/>
        <v/>
      </c>
      <c r="K381" s="1"/>
      <c r="L381" s="3"/>
      <c r="M381" s="2"/>
      <c r="N381" s="2"/>
      <c r="O381" s="2"/>
      <c r="P381" s="2"/>
    </row>
    <row r="382" spans="2:16">
      <c r="B382" s="29"/>
      <c r="C382" s="42" t="str">
        <f>IF(B382="","",band1 A_0*EXP(-(((A382-band1 max)/band1 s)^2)/2))</f>
        <v/>
      </c>
      <c r="D382" s="42" t="str">
        <f>IF(B382="","",band2 A_0*EXP(-(((A382-band2 max)/band2 s)^2)/2))</f>
        <v/>
      </c>
      <c r="E382" s="42" t="str">
        <f>IF(B382="","",band3 A_0*EXP(-(((A382-band3 max)/band3 s)^2)/2))</f>
        <v/>
      </c>
      <c r="F382" s="42" t="str">
        <f>IF(B382="","",band4 A_0*EXP(-(((A382-band4 max)/band4 s)^2)/2))</f>
        <v/>
      </c>
      <c r="G382" s="42" t="str">
        <f t="shared" si="10"/>
        <v/>
      </c>
      <c r="H382" s="42" t="str">
        <f t="shared" si="11"/>
        <v/>
      </c>
      <c r="K382" s="1"/>
      <c r="L382" s="3"/>
      <c r="M382" s="2"/>
      <c r="N382" s="2"/>
      <c r="O382" s="2"/>
      <c r="P382" s="2"/>
    </row>
    <row r="383" spans="2:16">
      <c r="B383" s="29"/>
      <c r="C383" s="42" t="str">
        <f>IF(B383="","",band1 A_0*EXP(-(((A383-band1 max)/band1 s)^2)/2))</f>
        <v/>
      </c>
      <c r="D383" s="42" t="str">
        <f>IF(B383="","",band2 A_0*EXP(-(((A383-band2 max)/band2 s)^2)/2))</f>
        <v/>
      </c>
      <c r="E383" s="42" t="str">
        <f>IF(B383="","",band3 A_0*EXP(-(((A383-band3 max)/band3 s)^2)/2))</f>
        <v/>
      </c>
      <c r="F383" s="42" t="str">
        <f>IF(B383="","",band4 A_0*EXP(-(((A383-band4 max)/band4 s)^2)/2))</f>
        <v/>
      </c>
      <c r="G383" s="42" t="str">
        <f t="shared" si="10"/>
        <v/>
      </c>
      <c r="H383" s="42" t="str">
        <f t="shared" si="11"/>
        <v/>
      </c>
      <c r="K383" s="1"/>
      <c r="L383" s="3"/>
      <c r="M383" s="2"/>
      <c r="N383" s="2"/>
      <c r="O383" s="2"/>
      <c r="P383" s="2"/>
    </row>
    <row r="384" spans="2:16">
      <c r="B384" s="29"/>
      <c r="C384" s="42" t="str">
        <f>IF(B384="","",band1 A_0*EXP(-(((A384-band1 max)/band1 s)^2)/2))</f>
        <v/>
      </c>
      <c r="D384" s="42" t="str">
        <f>IF(B384="","",band2 A_0*EXP(-(((A384-band2 max)/band2 s)^2)/2))</f>
        <v/>
      </c>
      <c r="E384" s="42" t="str">
        <f>IF(B384="","",band3 A_0*EXP(-(((A384-band3 max)/band3 s)^2)/2))</f>
        <v/>
      </c>
      <c r="F384" s="42" t="str">
        <f>IF(B384="","",band4 A_0*EXP(-(((A384-band4 max)/band4 s)^2)/2))</f>
        <v/>
      </c>
      <c r="G384" s="42" t="str">
        <f t="shared" si="10"/>
        <v/>
      </c>
      <c r="H384" s="42" t="str">
        <f t="shared" si="11"/>
        <v/>
      </c>
      <c r="K384" s="1"/>
      <c r="L384" s="3"/>
      <c r="M384" s="2"/>
      <c r="N384" s="2"/>
      <c r="O384" s="2"/>
      <c r="P384" s="2"/>
    </row>
    <row r="385" spans="2:16">
      <c r="B385" s="29"/>
      <c r="C385" s="42" t="str">
        <f>IF(B385="","",band1 A_0*EXP(-(((A385-band1 max)/band1 s)^2)/2))</f>
        <v/>
      </c>
      <c r="D385" s="42" t="str">
        <f>IF(B385="","",band2 A_0*EXP(-(((A385-band2 max)/band2 s)^2)/2))</f>
        <v/>
      </c>
      <c r="E385" s="42" t="str">
        <f>IF(B385="","",band3 A_0*EXP(-(((A385-band3 max)/band3 s)^2)/2))</f>
        <v/>
      </c>
      <c r="F385" s="42" t="str">
        <f>IF(B385="","",band4 A_0*EXP(-(((A385-band4 max)/band4 s)^2)/2))</f>
        <v/>
      </c>
      <c r="G385" s="42" t="str">
        <f t="shared" si="10"/>
        <v/>
      </c>
      <c r="H385" s="42" t="str">
        <f t="shared" si="11"/>
        <v/>
      </c>
      <c r="K385" s="1"/>
      <c r="L385" s="3"/>
      <c r="M385" s="2"/>
      <c r="N385" s="2"/>
      <c r="O385" s="2"/>
      <c r="P385" s="2"/>
    </row>
    <row r="386" spans="2:16">
      <c r="B386" s="29"/>
      <c r="C386" s="42" t="str">
        <f>IF(B386="","",band1 A_0*EXP(-(((A386-band1 max)/band1 s)^2)/2))</f>
        <v/>
      </c>
      <c r="D386" s="42" t="str">
        <f>IF(B386="","",band2 A_0*EXP(-(((A386-band2 max)/band2 s)^2)/2))</f>
        <v/>
      </c>
      <c r="E386" s="42" t="str">
        <f>IF(B386="","",band3 A_0*EXP(-(((A386-band3 max)/band3 s)^2)/2))</f>
        <v/>
      </c>
      <c r="F386" s="42" t="str">
        <f>IF(B386="","",band4 A_0*EXP(-(((A386-band4 max)/band4 s)^2)/2))</f>
        <v/>
      </c>
      <c r="G386" s="42" t="str">
        <f t="shared" si="10"/>
        <v/>
      </c>
      <c r="H386" s="42" t="str">
        <f t="shared" si="11"/>
        <v/>
      </c>
      <c r="K386" s="1"/>
      <c r="L386" s="3"/>
      <c r="M386" s="2"/>
      <c r="N386" s="2"/>
      <c r="O386" s="2"/>
      <c r="P386" s="2"/>
    </row>
    <row r="387" spans="2:16">
      <c r="B387" s="29"/>
      <c r="C387" s="42" t="str">
        <f>IF(B387="","",band1 A_0*EXP(-(((A387-band1 max)/band1 s)^2)/2))</f>
        <v/>
      </c>
      <c r="D387" s="42" t="str">
        <f>IF(B387="","",band2 A_0*EXP(-(((A387-band2 max)/band2 s)^2)/2))</f>
        <v/>
      </c>
      <c r="E387" s="42" t="str">
        <f>IF(B387="","",band3 A_0*EXP(-(((A387-band3 max)/band3 s)^2)/2))</f>
        <v/>
      </c>
      <c r="F387" s="42" t="str">
        <f>IF(B387="","",band4 A_0*EXP(-(((A387-band4 max)/band4 s)^2)/2))</f>
        <v/>
      </c>
      <c r="G387" s="42" t="str">
        <f t="shared" si="10"/>
        <v/>
      </c>
      <c r="H387" s="42" t="str">
        <f t="shared" si="11"/>
        <v/>
      </c>
      <c r="K387" s="1"/>
      <c r="L387" s="3"/>
      <c r="M387" s="2"/>
      <c r="N387" s="2"/>
      <c r="O387" s="2"/>
      <c r="P387" s="2"/>
    </row>
    <row r="388" spans="2:16">
      <c r="B388" s="29"/>
      <c r="C388" s="42" t="str">
        <f>IF(B388="","",band1 A_0*EXP(-(((A388-band1 max)/band1 s)^2)/2))</f>
        <v/>
      </c>
      <c r="D388" s="42" t="str">
        <f>IF(B388="","",band2 A_0*EXP(-(((A388-band2 max)/band2 s)^2)/2))</f>
        <v/>
      </c>
      <c r="E388" s="42" t="str">
        <f>IF(B388="","",band3 A_0*EXP(-(((A388-band3 max)/band3 s)^2)/2))</f>
        <v/>
      </c>
      <c r="F388" s="42" t="str">
        <f>IF(B388="","",band4 A_0*EXP(-(((A388-band4 max)/band4 s)^2)/2))</f>
        <v/>
      </c>
      <c r="G388" s="42" t="str">
        <f t="shared" si="10"/>
        <v/>
      </c>
      <c r="H388" s="42" t="str">
        <f t="shared" si="11"/>
        <v/>
      </c>
      <c r="K388" s="1"/>
      <c r="L388" s="3"/>
      <c r="M388" s="2"/>
      <c r="N388" s="2"/>
      <c r="O388" s="2"/>
      <c r="P388" s="2"/>
    </row>
    <row r="389" spans="2:16">
      <c r="B389" s="29"/>
      <c r="C389" s="42" t="str">
        <f>IF(B389="","",band1 A_0*EXP(-(((A389-band1 max)/band1 s)^2)/2))</f>
        <v/>
      </c>
      <c r="D389" s="42" t="str">
        <f>IF(B389="","",band2 A_0*EXP(-(((A389-band2 max)/band2 s)^2)/2))</f>
        <v/>
      </c>
      <c r="E389" s="42" t="str">
        <f>IF(B389="","",band3 A_0*EXP(-(((A389-band3 max)/band3 s)^2)/2))</f>
        <v/>
      </c>
      <c r="F389" s="42" t="str">
        <f>IF(B389="","",band4 A_0*EXP(-(((A389-band4 max)/band4 s)^2)/2))</f>
        <v/>
      </c>
      <c r="G389" s="42" t="str">
        <f t="shared" si="10"/>
        <v/>
      </c>
      <c r="H389" s="42" t="str">
        <f t="shared" si="11"/>
        <v/>
      </c>
      <c r="K389" s="1"/>
      <c r="L389" s="3"/>
      <c r="M389" s="2"/>
      <c r="N389" s="2"/>
      <c r="O389" s="2"/>
      <c r="P389" s="2"/>
    </row>
    <row r="390" spans="2:16">
      <c r="B390" s="29"/>
      <c r="C390" s="42" t="str">
        <f>IF(B390="","",band1 A_0*EXP(-(((A390-band1 max)/band1 s)^2)/2))</f>
        <v/>
      </c>
      <c r="D390" s="42" t="str">
        <f>IF(B390="","",band2 A_0*EXP(-(((A390-band2 max)/band2 s)^2)/2))</f>
        <v/>
      </c>
      <c r="E390" s="42" t="str">
        <f>IF(B390="","",band3 A_0*EXP(-(((A390-band3 max)/band3 s)^2)/2))</f>
        <v/>
      </c>
      <c r="F390" s="42" t="str">
        <f>IF(B390="","",band4 A_0*EXP(-(((A390-band4 max)/band4 s)^2)/2))</f>
        <v/>
      </c>
      <c r="G390" s="42" t="str">
        <f t="shared" si="10"/>
        <v/>
      </c>
      <c r="H390" s="42" t="str">
        <f t="shared" si="11"/>
        <v/>
      </c>
      <c r="K390" s="1"/>
      <c r="L390" s="3"/>
      <c r="M390" s="2"/>
      <c r="N390" s="2"/>
      <c r="O390" s="2"/>
      <c r="P390" s="2"/>
    </row>
    <row r="391" spans="2:16">
      <c r="B391" s="29"/>
      <c r="C391" s="42" t="str">
        <f>IF(B391="","",band1 A_0*EXP(-(((A391-band1 max)/band1 s)^2)/2))</f>
        <v/>
      </c>
      <c r="D391" s="42" t="str">
        <f>IF(B391="","",band2 A_0*EXP(-(((A391-band2 max)/band2 s)^2)/2))</f>
        <v/>
      </c>
      <c r="E391" s="42" t="str">
        <f>IF(B391="","",band3 A_0*EXP(-(((A391-band3 max)/band3 s)^2)/2))</f>
        <v/>
      </c>
      <c r="F391" s="42" t="str">
        <f>IF(B391="","",band4 A_0*EXP(-(((A391-band4 max)/band4 s)^2)/2))</f>
        <v/>
      </c>
      <c r="G391" s="42" t="str">
        <f t="shared" si="10"/>
        <v/>
      </c>
      <c r="H391" s="42" t="str">
        <f t="shared" si="11"/>
        <v/>
      </c>
      <c r="K391" s="1"/>
      <c r="L391" s="3"/>
      <c r="M391" s="2"/>
      <c r="N391" s="2"/>
      <c r="O391" s="2"/>
      <c r="P391" s="2"/>
    </row>
    <row r="392" spans="2:16">
      <c r="B392" s="29"/>
      <c r="C392" s="42" t="str">
        <f>IF(B392="","",band1 A_0*EXP(-(((A392-band1 max)/band1 s)^2)/2))</f>
        <v/>
      </c>
      <c r="D392" s="42" t="str">
        <f>IF(B392="","",band2 A_0*EXP(-(((A392-band2 max)/band2 s)^2)/2))</f>
        <v/>
      </c>
      <c r="E392" s="42" t="str">
        <f>IF(B392="","",band3 A_0*EXP(-(((A392-band3 max)/band3 s)^2)/2))</f>
        <v/>
      </c>
      <c r="F392" s="42" t="str">
        <f>IF(B392="","",band4 A_0*EXP(-(((A392-band4 max)/band4 s)^2)/2))</f>
        <v/>
      </c>
      <c r="G392" s="42" t="str">
        <f t="shared" si="10"/>
        <v/>
      </c>
      <c r="H392" s="42" t="str">
        <f t="shared" si="11"/>
        <v/>
      </c>
      <c r="K392" s="1"/>
      <c r="L392" s="3"/>
      <c r="M392" s="2"/>
      <c r="N392" s="2"/>
      <c r="O392" s="2"/>
      <c r="P392" s="2"/>
    </row>
    <row r="393" spans="2:16">
      <c r="B393" s="29"/>
      <c r="C393" s="42" t="str">
        <f>IF(B393="","",band1 A_0*EXP(-(((A393-band1 max)/band1 s)^2)/2))</f>
        <v/>
      </c>
      <c r="D393" s="42" t="str">
        <f>IF(B393="","",band2 A_0*EXP(-(((A393-band2 max)/band2 s)^2)/2))</f>
        <v/>
      </c>
      <c r="E393" s="42" t="str">
        <f>IF(B393="","",band3 A_0*EXP(-(((A393-band3 max)/band3 s)^2)/2))</f>
        <v/>
      </c>
      <c r="F393" s="42" t="str">
        <f>IF(B393="","",band4 A_0*EXP(-(((A393-band4 max)/band4 s)^2)/2))</f>
        <v/>
      </c>
      <c r="G393" s="42" t="str">
        <f t="shared" si="10"/>
        <v/>
      </c>
      <c r="H393" s="42" t="str">
        <f t="shared" si="11"/>
        <v/>
      </c>
      <c r="K393" s="1"/>
      <c r="L393" s="3"/>
      <c r="M393" s="2"/>
      <c r="N393" s="2"/>
      <c r="O393" s="2"/>
      <c r="P393" s="2"/>
    </row>
    <row r="394" spans="2:16">
      <c r="B394" s="29"/>
      <c r="C394" s="42" t="str">
        <f>IF(B394="","",band1 A_0*EXP(-(((A394-band1 max)/band1 s)^2)/2))</f>
        <v/>
      </c>
      <c r="D394" s="42" t="str">
        <f>IF(B394="","",band2 A_0*EXP(-(((A394-band2 max)/band2 s)^2)/2))</f>
        <v/>
      </c>
      <c r="E394" s="42" t="str">
        <f>IF(B394="","",band3 A_0*EXP(-(((A394-band3 max)/band3 s)^2)/2))</f>
        <v/>
      </c>
      <c r="F394" s="42" t="str">
        <f>IF(B394="","",band4 A_0*EXP(-(((A394-band4 max)/band4 s)^2)/2))</f>
        <v/>
      </c>
      <c r="G394" s="42" t="str">
        <f t="shared" si="10"/>
        <v/>
      </c>
      <c r="H394" s="42" t="str">
        <f t="shared" si="11"/>
        <v/>
      </c>
      <c r="K394" s="1"/>
      <c r="L394" s="3"/>
      <c r="M394" s="2"/>
      <c r="N394" s="2"/>
      <c r="O394" s="2"/>
      <c r="P394" s="2"/>
    </row>
    <row r="395" spans="2:16">
      <c r="B395" s="29"/>
      <c r="C395" s="42" t="str">
        <f>IF(B395="","",band1 A_0*EXP(-(((A395-band1 max)/band1 s)^2)/2))</f>
        <v/>
      </c>
      <c r="D395" s="42" t="str">
        <f>IF(B395="","",band2 A_0*EXP(-(((A395-band2 max)/band2 s)^2)/2))</f>
        <v/>
      </c>
      <c r="E395" s="42" t="str">
        <f>IF(B395="","",band3 A_0*EXP(-(((A395-band3 max)/band3 s)^2)/2))</f>
        <v/>
      </c>
      <c r="F395" s="42" t="str">
        <f>IF(B395="","",band4 A_0*EXP(-(((A395-band4 max)/band4 s)^2)/2))</f>
        <v/>
      </c>
      <c r="G395" s="42" t="str">
        <f t="shared" ref="G395:G458" si="12">IF(B395="","",SUM(C395:F395))</f>
        <v/>
      </c>
      <c r="H395" s="42" t="str">
        <f t="shared" ref="H395:H458" si="13">IF(B395="","",(B395-G395)^2)</f>
        <v/>
      </c>
      <c r="K395" s="1"/>
      <c r="L395" s="3"/>
      <c r="M395" s="2"/>
      <c r="N395" s="2"/>
      <c r="O395" s="2"/>
      <c r="P395" s="2"/>
    </row>
    <row r="396" spans="2:16">
      <c r="B396" s="29"/>
      <c r="C396" s="42" t="str">
        <f>IF(B396="","",band1 A_0*EXP(-(((A396-band1 max)/band1 s)^2)/2))</f>
        <v/>
      </c>
      <c r="D396" s="42" t="str">
        <f>IF(B396="","",band2 A_0*EXP(-(((A396-band2 max)/band2 s)^2)/2))</f>
        <v/>
      </c>
      <c r="E396" s="42" t="str">
        <f>IF(B396="","",band3 A_0*EXP(-(((A396-band3 max)/band3 s)^2)/2))</f>
        <v/>
      </c>
      <c r="F396" s="42" t="str">
        <f>IF(B396="","",band4 A_0*EXP(-(((A396-band4 max)/band4 s)^2)/2))</f>
        <v/>
      </c>
      <c r="G396" s="42" t="str">
        <f t="shared" si="12"/>
        <v/>
      </c>
      <c r="H396" s="42" t="str">
        <f t="shared" si="13"/>
        <v/>
      </c>
      <c r="K396" s="1"/>
      <c r="L396" s="3"/>
      <c r="M396" s="2"/>
      <c r="N396" s="2"/>
      <c r="O396" s="2"/>
      <c r="P396" s="2"/>
    </row>
    <row r="397" spans="2:16">
      <c r="B397" s="29"/>
      <c r="C397" s="42" t="str">
        <f>IF(B397="","",band1 A_0*EXP(-(((A397-band1 max)/band1 s)^2)/2))</f>
        <v/>
      </c>
      <c r="D397" s="42" t="str">
        <f>IF(B397="","",band2 A_0*EXP(-(((A397-band2 max)/band2 s)^2)/2))</f>
        <v/>
      </c>
      <c r="E397" s="42" t="str">
        <f>IF(B397="","",band3 A_0*EXP(-(((A397-band3 max)/band3 s)^2)/2))</f>
        <v/>
      </c>
      <c r="F397" s="42" t="str">
        <f>IF(B397="","",band4 A_0*EXP(-(((A397-band4 max)/band4 s)^2)/2))</f>
        <v/>
      </c>
      <c r="G397" s="42" t="str">
        <f t="shared" si="12"/>
        <v/>
      </c>
      <c r="H397" s="42" t="str">
        <f t="shared" si="13"/>
        <v/>
      </c>
      <c r="K397" s="1"/>
      <c r="L397" s="3"/>
      <c r="M397" s="2"/>
      <c r="N397" s="2"/>
      <c r="O397" s="2"/>
      <c r="P397" s="2"/>
    </row>
    <row r="398" spans="2:16">
      <c r="B398" s="29"/>
      <c r="C398" s="42" t="str">
        <f>IF(B398="","",band1 A_0*EXP(-(((A398-band1 max)/band1 s)^2)/2))</f>
        <v/>
      </c>
      <c r="D398" s="42" t="str">
        <f>IF(B398="","",band2 A_0*EXP(-(((A398-band2 max)/band2 s)^2)/2))</f>
        <v/>
      </c>
      <c r="E398" s="42" t="str">
        <f>IF(B398="","",band3 A_0*EXP(-(((A398-band3 max)/band3 s)^2)/2))</f>
        <v/>
      </c>
      <c r="F398" s="42" t="str">
        <f>IF(B398="","",band4 A_0*EXP(-(((A398-band4 max)/band4 s)^2)/2))</f>
        <v/>
      </c>
      <c r="G398" s="42" t="str">
        <f t="shared" si="12"/>
        <v/>
      </c>
      <c r="H398" s="42" t="str">
        <f t="shared" si="13"/>
        <v/>
      </c>
      <c r="K398" s="1"/>
      <c r="L398" s="3"/>
      <c r="M398" s="2"/>
      <c r="N398" s="2"/>
      <c r="O398" s="2"/>
      <c r="P398" s="2"/>
    </row>
    <row r="399" spans="2:16">
      <c r="B399" s="29"/>
      <c r="C399" s="42" t="str">
        <f>IF(B399="","",band1 A_0*EXP(-(((A399-band1 max)/band1 s)^2)/2))</f>
        <v/>
      </c>
      <c r="D399" s="42" t="str">
        <f>IF(B399="","",band2 A_0*EXP(-(((A399-band2 max)/band2 s)^2)/2))</f>
        <v/>
      </c>
      <c r="E399" s="42" t="str">
        <f>IF(B399="","",band3 A_0*EXP(-(((A399-band3 max)/band3 s)^2)/2))</f>
        <v/>
      </c>
      <c r="F399" s="42" t="str">
        <f>IF(B399="","",band4 A_0*EXP(-(((A399-band4 max)/band4 s)^2)/2))</f>
        <v/>
      </c>
      <c r="G399" s="42" t="str">
        <f t="shared" si="12"/>
        <v/>
      </c>
      <c r="H399" s="42" t="str">
        <f t="shared" si="13"/>
        <v/>
      </c>
      <c r="K399" s="1"/>
      <c r="L399" s="3"/>
      <c r="M399" s="2"/>
      <c r="N399" s="2"/>
      <c r="O399" s="2"/>
      <c r="P399" s="2"/>
    </row>
    <row r="400" spans="2:16">
      <c r="B400" s="29"/>
      <c r="C400" s="42" t="str">
        <f>IF(B400="","",band1 A_0*EXP(-(((A400-band1 max)/band1 s)^2)/2))</f>
        <v/>
      </c>
      <c r="D400" s="42" t="str">
        <f>IF(B400="","",band2 A_0*EXP(-(((A400-band2 max)/band2 s)^2)/2))</f>
        <v/>
      </c>
      <c r="E400" s="42" t="str">
        <f>IF(B400="","",band3 A_0*EXP(-(((A400-band3 max)/band3 s)^2)/2))</f>
        <v/>
      </c>
      <c r="F400" s="42" t="str">
        <f>IF(B400="","",band4 A_0*EXP(-(((A400-band4 max)/band4 s)^2)/2))</f>
        <v/>
      </c>
      <c r="G400" s="42" t="str">
        <f t="shared" si="12"/>
        <v/>
      </c>
      <c r="H400" s="42" t="str">
        <f t="shared" si="13"/>
        <v/>
      </c>
      <c r="K400" s="1"/>
      <c r="L400" s="3"/>
      <c r="M400" s="2"/>
      <c r="N400" s="2"/>
      <c r="O400" s="2"/>
      <c r="P400" s="2"/>
    </row>
    <row r="401" spans="2:16">
      <c r="B401" s="29"/>
      <c r="C401" s="42" t="str">
        <f>IF(B401="","",band1 A_0*EXP(-(((A401-band1 max)/band1 s)^2)/2))</f>
        <v/>
      </c>
      <c r="D401" s="42" t="str">
        <f>IF(B401="","",band2 A_0*EXP(-(((A401-band2 max)/band2 s)^2)/2))</f>
        <v/>
      </c>
      <c r="E401" s="42" t="str">
        <f>IF(B401="","",band3 A_0*EXP(-(((A401-band3 max)/band3 s)^2)/2))</f>
        <v/>
      </c>
      <c r="F401" s="42" t="str">
        <f>IF(B401="","",band4 A_0*EXP(-(((A401-band4 max)/band4 s)^2)/2))</f>
        <v/>
      </c>
      <c r="G401" s="42" t="str">
        <f t="shared" si="12"/>
        <v/>
      </c>
      <c r="H401" s="42" t="str">
        <f t="shared" si="13"/>
        <v/>
      </c>
      <c r="K401" s="1"/>
      <c r="L401" s="3"/>
      <c r="M401" s="2"/>
      <c r="N401" s="2"/>
      <c r="O401" s="2"/>
      <c r="P401" s="2"/>
    </row>
    <row r="402" spans="2:16">
      <c r="B402" s="29"/>
      <c r="C402" s="42" t="str">
        <f>IF(B402="","",band1 A_0*EXP(-(((A402-band1 max)/band1 s)^2)/2))</f>
        <v/>
      </c>
      <c r="D402" s="42" t="str">
        <f>IF(B402="","",band2 A_0*EXP(-(((A402-band2 max)/band2 s)^2)/2))</f>
        <v/>
      </c>
      <c r="E402" s="42" t="str">
        <f>IF(B402="","",band3 A_0*EXP(-(((A402-band3 max)/band3 s)^2)/2))</f>
        <v/>
      </c>
      <c r="F402" s="42" t="str">
        <f>IF(B402="","",band4 A_0*EXP(-(((A402-band4 max)/band4 s)^2)/2))</f>
        <v/>
      </c>
      <c r="G402" s="42" t="str">
        <f t="shared" si="12"/>
        <v/>
      </c>
      <c r="H402" s="42" t="str">
        <f t="shared" si="13"/>
        <v/>
      </c>
      <c r="K402" s="1"/>
      <c r="L402" s="3"/>
      <c r="M402" s="2"/>
      <c r="N402" s="2"/>
      <c r="O402" s="2"/>
      <c r="P402" s="2"/>
    </row>
    <row r="403" spans="2:16">
      <c r="B403" s="29"/>
      <c r="C403" s="42" t="str">
        <f>IF(B403="","",band1 A_0*EXP(-(((A403-band1 max)/band1 s)^2)/2))</f>
        <v/>
      </c>
      <c r="D403" s="42" t="str">
        <f>IF(B403="","",band2 A_0*EXP(-(((A403-band2 max)/band2 s)^2)/2))</f>
        <v/>
      </c>
      <c r="E403" s="42" t="str">
        <f>IF(B403="","",band3 A_0*EXP(-(((A403-band3 max)/band3 s)^2)/2))</f>
        <v/>
      </c>
      <c r="F403" s="42" t="str">
        <f>IF(B403="","",band4 A_0*EXP(-(((A403-band4 max)/band4 s)^2)/2))</f>
        <v/>
      </c>
      <c r="G403" s="42" t="str">
        <f t="shared" si="12"/>
        <v/>
      </c>
      <c r="H403" s="42" t="str">
        <f t="shared" si="13"/>
        <v/>
      </c>
      <c r="K403" s="1"/>
      <c r="L403" s="3"/>
      <c r="M403" s="2"/>
      <c r="N403" s="2"/>
      <c r="O403" s="2"/>
      <c r="P403" s="2"/>
    </row>
    <row r="404" spans="2:16">
      <c r="B404" s="29"/>
      <c r="C404" s="42" t="str">
        <f>IF(B404="","",band1 A_0*EXP(-(((A404-band1 max)/band1 s)^2)/2))</f>
        <v/>
      </c>
      <c r="D404" s="42" t="str">
        <f>IF(B404="","",band2 A_0*EXP(-(((A404-band2 max)/band2 s)^2)/2))</f>
        <v/>
      </c>
      <c r="E404" s="42" t="str">
        <f>IF(B404="","",band3 A_0*EXP(-(((A404-band3 max)/band3 s)^2)/2))</f>
        <v/>
      </c>
      <c r="F404" s="42" t="str">
        <f>IF(B404="","",band4 A_0*EXP(-(((A404-band4 max)/band4 s)^2)/2))</f>
        <v/>
      </c>
      <c r="G404" s="42" t="str">
        <f t="shared" si="12"/>
        <v/>
      </c>
      <c r="H404" s="42" t="str">
        <f t="shared" si="13"/>
        <v/>
      </c>
      <c r="K404" s="1"/>
      <c r="L404" s="3"/>
      <c r="M404" s="2"/>
      <c r="N404" s="2"/>
      <c r="O404" s="2"/>
      <c r="P404" s="2"/>
    </row>
    <row r="405" spans="2:16">
      <c r="B405" s="29"/>
      <c r="C405" s="42" t="str">
        <f>IF(B405="","",band1 A_0*EXP(-(((A405-band1 max)/band1 s)^2)/2))</f>
        <v/>
      </c>
      <c r="D405" s="42" t="str">
        <f>IF(B405="","",band2 A_0*EXP(-(((A405-band2 max)/band2 s)^2)/2))</f>
        <v/>
      </c>
      <c r="E405" s="42" t="str">
        <f>IF(B405="","",band3 A_0*EXP(-(((A405-band3 max)/band3 s)^2)/2))</f>
        <v/>
      </c>
      <c r="F405" s="42" t="str">
        <f>IF(B405="","",band4 A_0*EXP(-(((A405-band4 max)/band4 s)^2)/2))</f>
        <v/>
      </c>
      <c r="G405" s="42" t="str">
        <f t="shared" si="12"/>
        <v/>
      </c>
      <c r="H405" s="42" t="str">
        <f t="shared" si="13"/>
        <v/>
      </c>
      <c r="K405" s="1"/>
      <c r="L405" s="3"/>
      <c r="M405" s="2"/>
      <c r="N405" s="2"/>
      <c r="O405" s="2"/>
      <c r="P405" s="2"/>
    </row>
    <row r="406" spans="2:16">
      <c r="B406" s="29"/>
      <c r="C406" s="42" t="str">
        <f>IF(B406="","",band1 A_0*EXP(-(((A406-band1 max)/band1 s)^2)/2))</f>
        <v/>
      </c>
      <c r="D406" s="42" t="str">
        <f>IF(B406="","",band2 A_0*EXP(-(((A406-band2 max)/band2 s)^2)/2))</f>
        <v/>
      </c>
      <c r="E406" s="42" t="str">
        <f>IF(B406="","",band3 A_0*EXP(-(((A406-band3 max)/band3 s)^2)/2))</f>
        <v/>
      </c>
      <c r="F406" s="42" t="str">
        <f>IF(B406="","",band4 A_0*EXP(-(((A406-band4 max)/band4 s)^2)/2))</f>
        <v/>
      </c>
      <c r="G406" s="42" t="str">
        <f t="shared" si="12"/>
        <v/>
      </c>
      <c r="H406" s="42" t="str">
        <f t="shared" si="13"/>
        <v/>
      </c>
      <c r="K406" s="1"/>
      <c r="L406" s="3"/>
      <c r="M406" s="2"/>
      <c r="N406" s="2"/>
      <c r="O406" s="2"/>
      <c r="P406" s="2"/>
    </row>
    <row r="407" spans="2:16">
      <c r="B407" s="29"/>
      <c r="C407" s="42" t="str">
        <f>IF(B407="","",band1 A_0*EXP(-(((A407-band1 max)/band1 s)^2)/2))</f>
        <v/>
      </c>
      <c r="D407" s="42" t="str">
        <f>IF(B407="","",band2 A_0*EXP(-(((A407-band2 max)/band2 s)^2)/2))</f>
        <v/>
      </c>
      <c r="E407" s="42" t="str">
        <f>IF(B407="","",band3 A_0*EXP(-(((A407-band3 max)/band3 s)^2)/2))</f>
        <v/>
      </c>
      <c r="F407" s="42" t="str">
        <f>IF(B407="","",band4 A_0*EXP(-(((A407-band4 max)/band4 s)^2)/2))</f>
        <v/>
      </c>
      <c r="G407" s="42" t="str">
        <f t="shared" si="12"/>
        <v/>
      </c>
      <c r="H407" s="42" t="str">
        <f t="shared" si="13"/>
        <v/>
      </c>
      <c r="K407" s="1"/>
      <c r="L407" s="3"/>
      <c r="M407" s="2"/>
      <c r="N407" s="2"/>
      <c r="O407" s="2"/>
      <c r="P407" s="2"/>
    </row>
    <row r="408" spans="2:16">
      <c r="B408" s="29"/>
      <c r="C408" s="42" t="str">
        <f>IF(B408="","",band1 A_0*EXP(-(((A408-band1 max)/band1 s)^2)/2))</f>
        <v/>
      </c>
      <c r="D408" s="42" t="str">
        <f>IF(B408="","",band2 A_0*EXP(-(((A408-band2 max)/band2 s)^2)/2))</f>
        <v/>
      </c>
      <c r="E408" s="42" t="str">
        <f>IF(B408="","",band3 A_0*EXP(-(((A408-band3 max)/band3 s)^2)/2))</f>
        <v/>
      </c>
      <c r="F408" s="42" t="str">
        <f>IF(B408="","",band4 A_0*EXP(-(((A408-band4 max)/band4 s)^2)/2))</f>
        <v/>
      </c>
      <c r="G408" s="42" t="str">
        <f t="shared" si="12"/>
        <v/>
      </c>
      <c r="H408" s="42" t="str">
        <f t="shared" si="13"/>
        <v/>
      </c>
      <c r="K408" s="1"/>
      <c r="L408" s="3"/>
      <c r="M408" s="2"/>
      <c r="N408" s="2"/>
      <c r="O408" s="2"/>
      <c r="P408" s="2"/>
    </row>
    <row r="409" spans="2:16">
      <c r="B409" s="29"/>
      <c r="C409" s="42" t="str">
        <f>IF(B409="","",band1 A_0*EXP(-(((A409-band1 max)/band1 s)^2)/2))</f>
        <v/>
      </c>
      <c r="D409" s="42" t="str">
        <f>IF(B409="","",band2 A_0*EXP(-(((A409-band2 max)/band2 s)^2)/2))</f>
        <v/>
      </c>
      <c r="E409" s="42" t="str">
        <f>IF(B409="","",band3 A_0*EXP(-(((A409-band3 max)/band3 s)^2)/2))</f>
        <v/>
      </c>
      <c r="F409" s="42" t="str">
        <f>IF(B409="","",band4 A_0*EXP(-(((A409-band4 max)/band4 s)^2)/2))</f>
        <v/>
      </c>
      <c r="G409" s="42" t="str">
        <f t="shared" si="12"/>
        <v/>
      </c>
      <c r="H409" s="42" t="str">
        <f t="shared" si="13"/>
        <v/>
      </c>
      <c r="K409" s="1"/>
      <c r="L409" s="3"/>
      <c r="M409" s="2"/>
      <c r="N409" s="2"/>
      <c r="O409" s="2"/>
      <c r="P409" s="2"/>
    </row>
    <row r="410" spans="2:16">
      <c r="B410" s="29"/>
      <c r="C410" s="42" t="str">
        <f>IF(B410="","",band1 A_0*EXP(-(((A410-band1 max)/band1 s)^2)/2))</f>
        <v/>
      </c>
      <c r="D410" s="42" t="str">
        <f>IF(B410="","",band2 A_0*EXP(-(((A410-band2 max)/band2 s)^2)/2))</f>
        <v/>
      </c>
      <c r="E410" s="42" t="str">
        <f>IF(B410="","",band3 A_0*EXP(-(((A410-band3 max)/band3 s)^2)/2))</f>
        <v/>
      </c>
      <c r="F410" s="42" t="str">
        <f>IF(B410="","",band4 A_0*EXP(-(((A410-band4 max)/band4 s)^2)/2))</f>
        <v/>
      </c>
      <c r="G410" s="42" t="str">
        <f t="shared" si="12"/>
        <v/>
      </c>
      <c r="H410" s="42" t="str">
        <f t="shared" si="13"/>
        <v/>
      </c>
      <c r="K410" s="1"/>
      <c r="L410" s="3"/>
      <c r="M410" s="2"/>
      <c r="N410" s="2"/>
      <c r="O410" s="2"/>
      <c r="P410" s="2"/>
    </row>
    <row r="411" spans="2:16">
      <c r="B411" s="29"/>
      <c r="C411" s="42" t="str">
        <f>IF(B411="","",band1 A_0*EXP(-(((A411-band1 max)/band1 s)^2)/2))</f>
        <v/>
      </c>
      <c r="D411" s="42" t="str">
        <f>IF(B411="","",band2 A_0*EXP(-(((A411-band2 max)/band2 s)^2)/2))</f>
        <v/>
      </c>
      <c r="E411" s="42" t="str">
        <f>IF(B411="","",band3 A_0*EXP(-(((A411-band3 max)/band3 s)^2)/2))</f>
        <v/>
      </c>
      <c r="F411" s="42" t="str">
        <f>IF(B411="","",band4 A_0*EXP(-(((A411-band4 max)/band4 s)^2)/2))</f>
        <v/>
      </c>
      <c r="G411" s="42" t="str">
        <f t="shared" si="12"/>
        <v/>
      </c>
      <c r="H411" s="42" t="str">
        <f t="shared" si="13"/>
        <v/>
      </c>
      <c r="K411" s="1"/>
      <c r="L411" s="3"/>
      <c r="M411" s="2"/>
      <c r="N411" s="2"/>
      <c r="O411" s="2"/>
      <c r="P411" s="2"/>
    </row>
    <row r="412" spans="2:16">
      <c r="B412" s="29"/>
      <c r="C412" s="42" t="str">
        <f>IF(B412="","",band1 A_0*EXP(-(((A412-band1 max)/band1 s)^2)/2))</f>
        <v/>
      </c>
      <c r="D412" s="42" t="str">
        <f>IF(B412="","",band2 A_0*EXP(-(((A412-band2 max)/band2 s)^2)/2))</f>
        <v/>
      </c>
      <c r="E412" s="42" t="str">
        <f>IF(B412="","",band3 A_0*EXP(-(((A412-band3 max)/band3 s)^2)/2))</f>
        <v/>
      </c>
      <c r="F412" s="42" t="str">
        <f>IF(B412="","",band4 A_0*EXP(-(((A412-band4 max)/band4 s)^2)/2))</f>
        <v/>
      </c>
      <c r="G412" s="42" t="str">
        <f t="shared" si="12"/>
        <v/>
      </c>
      <c r="H412" s="42" t="str">
        <f t="shared" si="13"/>
        <v/>
      </c>
      <c r="K412" s="1"/>
      <c r="L412" s="3"/>
      <c r="M412" s="2"/>
      <c r="N412" s="2"/>
      <c r="O412" s="2"/>
      <c r="P412" s="2"/>
    </row>
    <row r="413" spans="2:16">
      <c r="B413" s="29"/>
      <c r="C413" s="42" t="str">
        <f>IF(B413="","",band1 A_0*EXP(-(((A413-band1 max)/band1 s)^2)/2))</f>
        <v/>
      </c>
      <c r="D413" s="42" t="str">
        <f>IF(B413="","",band2 A_0*EXP(-(((A413-band2 max)/band2 s)^2)/2))</f>
        <v/>
      </c>
      <c r="E413" s="42" t="str">
        <f>IF(B413="","",band3 A_0*EXP(-(((A413-band3 max)/band3 s)^2)/2))</f>
        <v/>
      </c>
      <c r="F413" s="42" t="str">
        <f>IF(B413="","",band4 A_0*EXP(-(((A413-band4 max)/band4 s)^2)/2))</f>
        <v/>
      </c>
      <c r="G413" s="42" t="str">
        <f t="shared" si="12"/>
        <v/>
      </c>
      <c r="H413" s="42" t="str">
        <f t="shared" si="13"/>
        <v/>
      </c>
      <c r="K413" s="1"/>
      <c r="L413" s="3"/>
      <c r="M413" s="2"/>
      <c r="N413" s="2"/>
      <c r="O413" s="2"/>
      <c r="P413" s="2"/>
    </row>
    <row r="414" spans="2:16">
      <c r="B414" s="29"/>
      <c r="C414" s="42" t="str">
        <f>IF(B414="","",band1 A_0*EXP(-(((A414-band1 max)/band1 s)^2)/2))</f>
        <v/>
      </c>
      <c r="D414" s="42" t="str">
        <f>IF(B414="","",band2 A_0*EXP(-(((A414-band2 max)/band2 s)^2)/2))</f>
        <v/>
      </c>
      <c r="E414" s="42" t="str">
        <f>IF(B414="","",band3 A_0*EXP(-(((A414-band3 max)/band3 s)^2)/2))</f>
        <v/>
      </c>
      <c r="F414" s="42" t="str">
        <f>IF(B414="","",band4 A_0*EXP(-(((A414-band4 max)/band4 s)^2)/2))</f>
        <v/>
      </c>
      <c r="G414" s="42" t="str">
        <f t="shared" si="12"/>
        <v/>
      </c>
      <c r="H414" s="42" t="str">
        <f t="shared" si="13"/>
        <v/>
      </c>
      <c r="K414" s="1"/>
      <c r="L414" s="3"/>
      <c r="M414" s="2"/>
      <c r="N414" s="2"/>
      <c r="O414" s="2"/>
      <c r="P414" s="2"/>
    </row>
    <row r="415" spans="2:16">
      <c r="B415" s="29"/>
      <c r="C415" s="42" t="str">
        <f>IF(B415="","",band1 A_0*EXP(-(((A415-band1 max)/band1 s)^2)/2))</f>
        <v/>
      </c>
      <c r="D415" s="42" t="str">
        <f>IF(B415="","",band2 A_0*EXP(-(((A415-band2 max)/band2 s)^2)/2))</f>
        <v/>
      </c>
      <c r="E415" s="42" t="str">
        <f>IF(B415="","",band3 A_0*EXP(-(((A415-band3 max)/band3 s)^2)/2))</f>
        <v/>
      </c>
      <c r="F415" s="42" t="str">
        <f>IF(B415="","",band4 A_0*EXP(-(((A415-band4 max)/band4 s)^2)/2))</f>
        <v/>
      </c>
      <c r="G415" s="42" t="str">
        <f t="shared" si="12"/>
        <v/>
      </c>
      <c r="H415" s="42" t="str">
        <f t="shared" si="13"/>
        <v/>
      </c>
      <c r="K415" s="1"/>
      <c r="L415" s="3"/>
      <c r="M415" s="2"/>
      <c r="N415" s="2"/>
      <c r="O415" s="2"/>
      <c r="P415" s="2"/>
    </row>
    <row r="416" spans="2:16">
      <c r="B416" s="29"/>
      <c r="C416" s="42" t="str">
        <f>IF(B416="","",band1 A_0*EXP(-(((A416-band1 max)/band1 s)^2)/2))</f>
        <v/>
      </c>
      <c r="D416" s="42" t="str">
        <f>IF(B416="","",band2 A_0*EXP(-(((A416-band2 max)/band2 s)^2)/2))</f>
        <v/>
      </c>
      <c r="E416" s="42" t="str">
        <f>IF(B416="","",band3 A_0*EXP(-(((A416-band3 max)/band3 s)^2)/2))</f>
        <v/>
      </c>
      <c r="F416" s="42" t="str">
        <f>IF(B416="","",band4 A_0*EXP(-(((A416-band4 max)/band4 s)^2)/2))</f>
        <v/>
      </c>
      <c r="G416" s="42" t="str">
        <f t="shared" si="12"/>
        <v/>
      </c>
      <c r="H416" s="42" t="str">
        <f t="shared" si="13"/>
        <v/>
      </c>
      <c r="K416" s="1"/>
      <c r="L416" s="3"/>
      <c r="M416" s="2"/>
      <c r="N416" s="2"/>
      <c r="O416" s="2"/>
      <c r="P416" s="2"/>
    </row>
    <row r="417" spans="2:16">
      <c r="B417" s="29"/>
      <c r="C417" s="42" t="str">
        <f>IF(B417="","",band1 A_0*EXP(-(((A417-band1 max)/band1 s)^2)/2))</f>
        <v/>
      </c>
      <c r="D417" s="42" t="str">
        <f>IF(B417="","",band2 A_0*EXP(-(((A417-band2 max)/band2 s)^2)/2))</f>
        <v/>
      </c>
      <c r="E417" s="42" t="str">
        <f>IF(B417="","",band3 A_0*EXP(-(((A417-band3 max)/band3 s)^2)/2))</f>
        <v/>
      </c>
      <c r="F417" s="42" t="str">
        <f>IF(B417="","",band4 A_0*EXP(-(((A417-band4 max)/band4 s)^2)/2))</f>
        <v/>
      </c>
      <c r="G417" s="42" t="str">
        <f t="shared" si="12"/>
        <v/>
      </c>
      <c r="H417" s="42" t="str">
        <f t="shared" si="13"/>
        <v/>
      </c>
      <c r="K417" s="1"/>
      <c r="L417" s="3"/>
      <c r="M417" s="2"/>
      <c r="N417" s="2"/>
      <c r="O417" s="2"/>
      <c r="P417" s="2"/>
    </row>
    <row r="418" spans="2:16">
      <c r="B418" s="29"/>
      <c r="C418" s="42" t="str">
        <f>IF(B418="","",band1 A_0*EXP(-(((A418-band1 max)/band1 s)^2)/2))</f>
        <v/>
      </c>
      <c r="D418" s="42" t="str">
        <f>IF(B418="","",band2 A_0*EXP(-(((A418-band2 max)/band2 s)^2)/2))</f>
        <v/>
      </c>
      <c r="E418" s="42" t="str">
        <f>IF(B418="","",band3 A_0*EXP(-(((A418-band3 max)/band3 s)^2)/2))</f>
        <v/>
      </c>
      <c r="F418" s="42" t="str">
        <f>IF(B418="","",band4 A_0*EXP(-(((A418-band4 max)/band4 s)^2)/2))</f>
        <v/>
      </c>
      <c r="G418" s="42" t="str">
        <f t="shared" si="12"/>
        <v/>
      </c>
      <c r="H418" s="42" t="str">
        <f t="shared" si="13"/>
        <v/>
      </c>
      <c r="K418" s="1"/>
      <c r="L418" s="3"/>
      <c r="M418" s="2"/>
      <c r="N418" s="2"/>
      <c r="O418" s="2"/>
      <c r="P418" s="2"/>
    </row>
    <row r="419" spans="2:16">
      <c r="B419" s="29"/>
      <c r="C419" s="42" t="str">
        <f>IF(B419="","",band1 A_0*EXP(-(((A419-band1 max)/band1 s)^2)/2))</f>
        <v/>
      </c>
      <c r="D419" s="42" t="str">
        <f>IF(B419="","",band2 A_0*EXP(-(((A419-band2 max)/band2 s)^2)/2))</f>
        <v/>
      </c>
      <c r="E419" s="42" t="str">
        <f>IF(B419="","",band3 A_0*EXP(-(((A419-band3 max)/band3 s)^2)/2))</f>
        <v/>
      </c>
      <c r="F419" s="42" t="str">
        <f>IF(B419="","",band4 A_0*EXP(-(((A419-band4 max)/band4 s)^2)/2))</f>
        <v/>
      </c>
      <c r="G419" s="42" t="str">
        <f t="shared" si="12"/>
        <v/>
      </c>
      <c r="H419" s="42" t="str">
        <f t="shared" si="13"/>
        <v/>
      </c>
      <c r="K419" s="1"/>
      <c r="L419" s="3"/>
      <c r="M419" s="2"/>
      <c r="N419" s="2"/>
      <c r="O419" s="2"/>
      <c r="P419" s="2"/>
    </row>
    <row r="420" spans="2:16">
      <c r="B420" s="29"/>
      <c r="C420" s="42" t="str">
        <f>IF(B420="","",band1 A_0*EXP(-(((A420-band1 max)/band1 s)^2)/2))</f>
        <v/>
      </c>
      <c r="D420" s="42" t="str">
        <f>IF(B420="","",band2 A_0*EXP(-(((A420-band2 max)/band2 s)^2)/2))</f>
        <v/>
      </c>
      <c r="E420" s="42" t="str">
        <f>IF(B420="","",band3 A_0*EXP(-(((A420-band3 max)/band3 s)^2)/2))</f>
        <v/>
      </c>
      <c r="F420" s="42" t="str">
        <f>IF(B420="","",band4 A_0*EXP(-(((A420-band4 max)/band4 s)^2)/2))</f>
        <v/>
      </c>
      <c r="G420" s="42" t="str">
        <f t="shared" si="12"/>
        <v/>
      </c>
      <c r="H420" s="42" t="str">
        <f t="shared" si="13"/>
        <v/>
      </c>
      <c r="K420" s="1"/>
      <c r="L420" s="3"/>
      <c r="M420" s="2"/>
      <c r="N420" s="2"/>
      <c r="O420" s="2"/>
      <c r="P420" s="2"/>
    </row>
    <row r="421" spans="2:16">
      <c r="B421" s="29"/>
      <c r="C421" s="42" t="str">
        <f>IF(B421="","",band1 A_0*EXP(-(((A421-band1 max)/band1 s)^2)/2))</f>
        <v/>
      </c>
      <c r="D421" s="42" t="str">
        <f>IF(B421="","",band2 A_0*EXP(-(((A421-band2 max)/band2 s)^2)/2))</f>
        <v/>
      </c>
      <c r="E421" s="42" t="str">
        <f>IF(B421="","",band3 A_0*EXP(-(((A421-band3 max)/band3 s)^2)/2))</f>
        <v/>
      </c>
      <c r="F421" s="42" t="str">
        <f>IF(B421="","",band4 A_0*EXP(-(((A421-band4 max)/band4 s)^2)/2))</f>
        <v/>
      </c>
      <c r="G421" s="42" t="str">
        <f t="shared" si="12"/>
        <v/>
      </c>
      <c r="H421" s="42" t="str">
        <f t="shared" si="13"/>
        <v/>
      </c>
      <c r="K421" s="1"/>
      <c r="L421" s="3"/>
      <c r="M421" s="2"/>
      <c r="N421" s="2"/>
      <c r="O421" s="2"/>
      <c r="P421" s="2"/>
    </row>
    <row r="422" spans="2:16">
      <c r="B422" s="29"/>
      <c r="C422" s="42" t="str">
        <f>IF(B422="","",band1 A_0*EXP(-(((A422-band1 max)/band1 s)^2)/2))</f>
        <v/>
      </c>
      <c r="D422" s="42" t="str">
        <f>IF(B422="","",band2 A_0*EXP(-(((A422-band2 max)/band2 s)^2)/2))</f>
        <v/>
      </c>
      <c r="E422" s="42" t="str">
        <f>IF(B422="","",band3 A_0*EXP(-(((A422-band3 max)/band3 s)^2)/2))</f>
        <v/>
      </c>
      <c r="F422" s="42" t="str">
        <f>IF(B422="","",band4 A_0*EXP(-(((A422-band4 max)/band4 s)^2)/2))</f>
        <v/>
      </c>
      <c r="G422" s="42" t="str">
        <f t="shared" si="12"/>
        <v/>
      </c>
      <c r="H422" s="42" t="str">
        <f t="shared" si="13"/>
        <v/>
      </c>
      <c r="K422" s="1"/>
      <c r="L422" s="3"/>
      <c r="M422" s="2"/>
      <c r="N422" s="2"/>
      <c r="O422" s="2"/>
      <c r="P422" s="2"/>
    </row>
    <row r="423" spans="2:16">
      <c r="B423" s="29"/>
      <c r="C423" s="42" t="str">
        <f>IF(B423="","",band1 A_0*EXP(-(((A423-band1 max)/band1 s)^2)/2))</f>
        <v/>
      </c>
      <c r="D423" s="42" t="str">
        <f>IF(B423="","",band2 A_0*EXP(-(((A423-band2 max)/band2 s)^2)/2))</f>
        <v/>
      </c>
      <c r="E423" s="42" t="str">
        <f>IF(B423="","",band3 A_0*EXP(-(((A423-band3 max)/band3 s)^2)/2))</f>
        <v/>
      </c>
      <c r="F423" s="42" t="str">
        <f>IF(B423="","",band4 A_0*EXP(-(((A423-band4 max)/band4 s)^2)/2))</f>
        <v/>
      </c>
      <c r="G423" s="42" t="str">
        <f t="shared" si="12"/>
        <v/>
      </c>
      <c r="H423" s="42" t="str">
        <f t="shared" si="13"/>
        <v/>
      </c>
      <c r="K423" s="1"/>
      <c r="L423" s="3"/>
      <c r="M423" s="2"/>
      <c r="N423" s="2"/>
      <c r="O423" s="2"/>
      <c r="P423" s="2"/>
    </row>
    <row r="424" spans="2:16">
      <c r="B424" s="29"/>
      <c r="C424" s="42" t="str">
        <f>IF(B424="","",band1 A_0*EXP(-(((A424-band1 max)/band1 s)^2)/2))</f>
        <v/>
      </c>
      <c r="D424" s="42" t="str">
        <f>IF(B424="","",band2 A_0*EXP(-(((A424-band2 max)/band2 s)^2)/2))</f>
        <v/>
      </c>
      <c r="E424" s="42" t="str">
        <f>IF(B424="","",band3 A_0*EXP(-(((A424-band3 max)/band3 s)^2)/2))</f>
        <v/>
      </c>
      <c r="F424" s="42" t="str">
        <f>IF(B424="","",band4 A_0*EXP(-(((A424-band4 max)/band4 s)^2)/2))</f>
        <v/>
      </c>
      <c r="G424" s="42" t="str">
        <f t="shared" si="12"/>
        <v/>
      </c>
      <c r="H424" s="42" t="str">
        <f t="shared" si="13"/>
        <v/>
      </c>
      <c r="K424" s="1"/>
      <c r="L424" s="3"/>
      <c r="M424" s="2"/>
      <c r="N424" s="2"/>
      <c r="O424" s="2"/>
      <c r="P424" s="2"/>
    </row>
    <row r="425" spans="2:16">
      <c r="B425" s="29"/>
      <c r="C425" s="42" t="str">
        <f>IF(B425="","",band1 A_0*EXP(-(((A425-band1 max)/band1 s)^2)/2))</f>
        <v/>
      </c>
      <c r="D425" s="42" t="str">
        <f>IF(B425="","",band2 A_0*EXP(-(((A425-band2 max)/band2 s)^2)/2))</f>
        <v/>
      </c>
      <c r="E425" s="42" t="str">
        <f>IF(B425="","",band3 A_0*EXP(-(((A425-band3 max)/band3 s)^2)/2))</f>
        <v/>
      </c>
      <c r="F425" s="42" t="str">
        <f>IF(B425="","",band4 A_0*EXP(-(((A425-band4 max)/band4 s)^2)/2))</f>
        <v/>
      </c>
      <c r="G425" s="42" t="str">
        <f t="shared" si="12"/>
        <v/>
      </c>
      <c r="H425" s="42" t="str">
        <f t="shared" si="13"/>
        <v/>
      </c>
      <c r="K425" s="1"/>
      <c r="L425" s="3"/>
      <c r="M425" s="2"/>
      <c r="N425" s="2"/>
      <c r="O425" s="2"/>
      <c r="P425" s="2"/>
    </row>
    <row r="426" spans="2:16">
      <c r="B426" s="29"/>
      <c r="C426" s="42" t="str">
        <f>IF(B426="","",band1 A_0*EXP(-(((A426-band1 max)/band1 s)^2)/2))</f>
        <v/>
      </c>
      <c r="D426" s="42" t="str">
        <f>IF(B426="","",band2 A_0*EXP(-(((A426-band2 max)/band2 s)^2)/2))</f>
        <v/>
      </c>
      <c r="E426" s="42" t="str">
        <f>IF(B426="","",band3 A_0*EXP(-(((A426-band3 max)/band3 s)^2)/2))</f>
        <v/>
      </c>
      <c r="F426" s="42" t="str">
        <f>IF(B426="","",band4 A_0*EXP(-(((A426-band4 max)/band4 s)^2)/2))</f>
        <v/>
      </c>
      <c r="G426" s="42" t="str">
        <f t="shared" si="12"/>
        <v/>
      </c>
      <c r="H426" s="42" t="str">
        <f t="shared" si="13"/>
        <v/>
      </c>
      <c r="K426" s="1"/>
      <c r="L426" s="3"/>
      <c r="M426" s="2"/>
      <c r="N426" s="2"/>
      <c r="O426" s="2"/>
      <c r="P426" s="2"/>
    </row>
    <row r="427" spans="2:16">
      <c r="B427" s="29"/>
      <c r="C427" s="42" t="str">
        <f>IF(B427="","",band1 A_0*EXP(-(((A427-band1 max)/band1 s)^2)/2))</f>
        <v/>
      </c>
      <c r="D427" s="42" t="str">
        <f>IF(B427="","",band2 A_0*EXP(-(((A427-band2 max)/band2 s)^2)/2))</f>
        <v/>
      </c>
      <c r="E427" s="42" t="str">
        <f>IF(B427="","",band3 A_0*EXP(-(((A427-band3 max)/band3 s)^2)/2))</f>
        <v/>
      </c>
      <c r="F427" s="42" t="str">
        <f>IF(B427="","",band4 A_0*EXP(-(((A427-band4 max)/band4 s)^2)/2))</f>
        <v/>
      </c>
      <c r="G427" s="42" t="str">
        <f t="shared" si="12"/>
        <v/>
      </c>
      <c r="H427" s="42" t="str">
        <f t="shared" si="13"/>
        <v/>
      </c>
      <c r="K427" s="1"/>
      <c r="L427" s="3"/>
      <c r="M427" s="2"/>
      <c r="N427" s="2"/>
      <c r="O427" s="2"/>
      <c r="P427" s="2"/>
    </row>
    <row r="428" spans="2:16">
      <c r="B428" s="29"/>
      <c r="C428" s="42" t="str">
        <f>IF(B428="","",band1 A_0*EXP(-(((A428-band1 max)/band1 s)^2)/2))</f>
        <v/>
      </c>
      <c r="D428" s="42" t="str">
        <f>IF(B428="","",band2 A_0*EXP(-(((A428-band2 max)/band2 s)^2)/2))</f>
        <v/>
      </c>
      <c r="E428" s="42" t="str">
        <f>IF(B428="","",band3 A_0*EXP(-(((A428-band3 max)/band3 s)^2)/2))</f>
        <v/>
      </c>
      <c r="F428" s="42" t="str">
        <f>IF(B428="","",band4 A_0*EXP(-(((A428-band4 max)/band4 s)^2)/2))</f>
        <v/>
      </c>
      <c r="G428" s="42" t="str">
        <f t="shared" si="12"/>
        <v/>
      </c>
      <c r="H428" s="42" t="str">
        <f t="shared" si="13"/>
        <v/>
      </c>
      <c r="K428" s="1"/>
      <c r="L428" s="3"/>
      <c r="M428" s="2"/>
      <c r="N428" s="2"/>
      <c r="O428" s="2"/>
      <c r="P428" s="2"/>
    </row>
    <row r="429" spans="2:16">
      <c r="B429" s="29"/>
      <c r="C429" s="42" t="str">
        <f>IF(B429="","",band1 A_0*EXP(-(((A429-band1 max)/band1 s)^2)/2))</f>
        <v/>
      </c>
      <c r="D429" s="42" t="str">
        <f>IF(B429="","",band2 A_0*EXP(-(((A429-band2 max)/band2 s)^2)/2))</f>
        <v/>
      </c>
      <c r="E429" s="42" t="str">
        <f>IF(B429="","",band3 A_0*EXP(-(((A429-band3 max)/band3 s)^2)/2))</f>
        <v/>
      </c>
      <c r="F429" s="42" t="str">
        <f>IF(B429="","",band4 A_0*EXP(-(((A429-band4 max)/band4 s)^2)/2))</f>
        <v/>
      </c>
      <c r="G429" s="42" t="str">
        <f t="shared" si="12"/>
        <v/>
      </c>
      <c r="H429" s="42" t="str">
        <f t="shared" si="13"/>
        <v/>
      </c>
      <c r="K429" s="1"/>
      <c r="L429" s="3"/>
      <c r="M429" s="2"/>
      <c r="N429" s="2"/>
      <c r="O429" s="2"/>
      <c r="P429" s="2"/>
    </row>
    <row r="430" spans="2:16">
      <c r="B430" s="29"/>
      <c r="C430" s="42" t="str">
        <f>IF(B430="","",band1 A_0*EXP(-(((A430-band1 max)/band1 s)^2)/2))</f>
        <v/>
      </c>
      <c r="D430" s="42" t="str">
        <f>IF(B430="","",band2 A_0*EXP(-(((A430-band2 max)/band2 s)^2)/2))</f>
        <v/>
      </c>
      <c r="E430" s="42" t="str">
        <f>IF(B430="","",band3 A_0*EXP(-(((A430-band3 max)/band3 s)^2)/2))</f>
        <v/>
      </c>
      <c r="F430" s="42" t="str">
        <f>IF(B430="","",band4 A_0*EXP(-(((A430-band4 max)/band4 s)^2)/2))</f>
        <v/>
      </c>
      <c r="G430" s="42" t="str">
        <f t="shared" si="12"/>
        <v/>
      </c>
      <c r="H430" s="42" t="str">
        <f t="shared" si="13"/>
        <v/>
      </c>
      <c r="K430" s="1"/>
      <c r="L430" s="3"/>
      <c r="M430" s="2"/>
      <c r="N430" s="2"/>
      <c r="O430" s="2"/>
      <c r="P430" s="2"/>
    </row>
    <row r="431" spans="2:16">
      <c r="B431" s="29"/>
      <c r="C431" s="42" t="str">
        <f>IF(B431="","",band1 A_0*EXP(-(((A431-band1 max)/band1 s)^2)/2))</f>
        <v/>
      </c>
      <c r="D431" s="42" t="str">
        <f>IF(B431="","",band2 A_0*EXP(-(((A431-band2 max)/band2 s)^2)/2))</f>
        <v/>
      </c>
      <c r="E431" s="42" t="str">
        <f>IF(B431="","",band3 A_0*EXP(-(((A431-band3 max)/band3 s)^2)/2))</f>
        <v/>
      </c>
      <c r="F431" s="42" t="str">
        <f>IF(B431="","",band4 A_0*EXP(-(((A431-band4 max)/band4 s)^2)/2))</f>
        <v/>
      </c>
      <c r="G431" s="42" t="str">
        <f t="shared" si="12"/>
        <v/>
      </c>
      <c r="H431" s="42" t="str">
        <f t="shared" si="13"/>
        <v/>
      </c>
      <c r="K431" s="1"/>
      <c r="L431" s="3"/>
      <c r="M431" s="2"/>
      <c r="N431" s="2"/>
      <c r="O431" s="2"/>
      <c r="P431" s="2"/>
    </row>
    <row r="432" spans="2:16">
      <c r="B432" s="29"/>
      <c r="C432" s="42" t="str">
        <f>IF(B432="","",band1 A_0*EXP(-(((A432-band1 max)/band1 s)^2)/2))</f>
        <v/>
      </c>
      <c r="D432" s="42" t="str">
        <f>IF(B432="","",band2 A_0*EXP(-(((A432-band2 max)/band2 s)^2)/2))</f>
        <v/>
      </c>
      <c r="E432" s="42" t="str">
        <f>IF(B432="","",band3 A_0*EXP(-(((A432-band3 max)/band3 s)^2)/2))</f>
        <v/>
      </c>
      <c r="F432" s="42" t="str">
        <f>IF(B432="","",band4 A_0*EXP(-(((A432-band4 max)/band4 s)^2)/2))</f>
        <v/>
      </c>
      <c r="G432" s="42" t="str">
        <f t="shared" si="12"/>
        <v/>
      </c>
      <c r="H432" s="42" t="str">
        <f t="shared" si="13"/>
        <v/>
      </c>
      <c r="K432" s="1"/>
      <c r="L432" s="3"/>
      <c r="M432" s="2"/>
      <c r="N432" s="2"/>
      <c r="O432" s="2"/>
      <c r="P432" s="2"/>
    </row>
    <row r="433" spans="2:16">
      <c r="B433" s="29"/>
      <c r="C433" s="42" t="str">
        <f>IF(B433="","",band1 A_0*EXP(-(((A433-band1 max)/band1 s)^2)/2))</f>
        <v/>
      </c>
      <c r="D433" s="42" t="str">
        <f>IF(B433="","",band2 A_0*EXP(-(((A433-band2 max)/band2 s)^2)/2))</f>
        <v/>
      </c>
      <c r="E433" s="42" t="str">
        <f>IF(B433="","",band3 A_0*EXP(-(((A433-band3 max)/band3 s)^2)/2))</f>
        <v/>
      </c>
      <c r="F433" s="42" t="str">
        <f>IF(B433="","",band4 A_0*EXP(-(((A433-band4 max)/band4 s)^2)/2))</f>
        <v/>
      </c>
      <c r="G433" s="42" t="str">
        <f t="shared" si="12"/>
        <v/>
      </c>
      <c r="H433" s="42" t="str">
        <f t="shared" si="13"/>
        <v/>
      </c>
      <c r="K433" s="1"/>
      <c r="L433" s="3"/>
      <c r="M433" s="2"/>
      <c r="N433" s="2"/>
      <c r="O433" s="2"/>
      <c r="P433" s="2"/>
    </row>
    <row r="434" spans="2:16">
      <c r="B434" s="29"/>
      <c r="C434" s="42" t="str">
        <f>IF(B434="","",band1 A_0*EXP(-(((A434-band1 max)/band1 s)^2)/2))</f>
        <v/>
      </c>
      <c r="D434" s="42" t="str">
        <f>IF(B434="","",band2 A_0*EXP(-(((A434-band2 max)/band2 s)^2)/2))</f>
        <v/>
      </c>
      <c r="E434" s="42" t="str">
        <f>IF(B434="","",band3 A_0*EXP(-(((A434-band3 max)/band3 s)^2)/2))</f>
        <v/>
      </c>
      <c r="F434" s="42" t="str">
        <f>IF(B434="","",band4 A_0*EXP(-(((A434-band4 max)/band4 s)^2)/2))</f>
        <v/>
      </c>
      <c r="G434" s="42" t="str">
        <f t="shared" si="12"/>
        <v/>
      </c>
      <c r="H434" s="42" t="str">
        <f t="shared" si="13"/>
        <v/>
      </c>
      <c r="K434" s="1"/>
      <c r="L434" s="3"/>
      <c r="M434" s="2"/>
      <c r="N434" s="2"/>
      <c r="O434" s="2"/>
      <c r="P434" s="2"/>
    </row>
    <row r="435" spans="2:16">
      <c r="B435" s="29"/>
      <c r="C435" s="42" t="str">
        <f>IF(B435="","",band1 A_0*EXP(-(((A435-band1 max)/band1 s)^2)/2))</f>
        <v/>
      </c>
      <c r="D435" s="42" t="str">
        <f>IF(B435="","",band2 A_0*EXP(-(((A435-band2 max)/band2 s)^2)/2))</f>
        <v/>
      </c>
      <c r="E435" s="42" t="str">
        <f>IF(B435="","",band3 A_0*EXP(-(((A435-band3 max)/band3 s)^2)/2))</f>
        <v/>
      </c>
      <c r="F435" s="42" t="str">
        <f>IF(B435="","",band4 A_0*EXP(-(((A435-band4 max)/band4 s)^2)/2))</f>
        <v/>
      </c>
      <c r="G435" s="42" t="str">
        <f t="shared" si="12"/>
        <v/>
      </c>
      <c r="H435" s="42" t="str">
        <f t="shared" si="13"/>
        <v/>
      </c>
      <c r="K435" s="1"/>
      <c r="L435" s="3"/>
      <c r="M435" s="2"/>
      <c r="N435" s="2"/>
      <c r="O435" s="2"/>
      <c r="P435" s="2"/>
    </row>
    <row r="436" spans="2:16">
      <c r="B436" s="29"/>
      <c r="C436" s="42" t="str">
        <f>IF(B436="","",band1 A_0*EXP(-(((A436-band1 max)/band1 s)^2)/2))</f>
        <v/>
      </c>
      <c r="D436" s="42" t="str">
        <f>IF(B436="","",band2 A_0*EXP(-(((A436-band2 max)/band2 s)^2)/2))</f>
        <v/>
      </c>
      <c r="E436" s="42" t="str">
        <f>IF(B436="","",band3 A_0*EXP(-(((A436-band3 max)/band3 s)^2)/2))</f>
        <v/>
      </c>
      <c r="F436" s="42" t="str">
        <f>IF(B436="","",band4 A_0*EXP(-(((A436-band4 max)/band4 s)^2)/2))</f>
        <v/>
      </c>
      <c r="G436" s="42" t="str">
        <f t="shared" si="12"/>
        <v/>
      </c>
      <c r="H436" s="42" t="str">
        <f t="shared" si="13"/>
        <v/>
      </c>
      <c r="K436" s="1"/>
      <c r="L436" s="3"/>
      <c r="M436" s="2"/>
      <c r="N436" s="2"/>
      <c r="O436" s="2"/>
      <c r="P436" s="2"/>
    </row>
    <row r="437" spans="2:16">
      <c r="B437" s="29"/>
      <c r="C437" s="42" t="str">
        <f>IF(B437="","",band1 A_0*EXP(-(((A437-band1 max)/band1 s)^2)/2))</f>
        <v/>
      </c>
      <c r="D437" s="42" t="str">
        <f>IF(B437="","",band2 A_0*EXP(-(((A437-band2 max)/band2 s)^2)/2))</f>
        <v/>
      </c>
      <c r="E437" s="42" t="str">
        <f>IF(B437="","",band3 A_0*EXP(-(((A437-band3 max)/band3 s)^2)/2))</f>
        <v/>
      </c>
      <c r="F437" s="42" t="str">
        <f>IF(B437="","",band4 A_0*EXP(-(((A437-band4 max)/band4 s)^2)/2))</f>
        <v/>
      </c>
      <c r="G437" s="42" t="str">
        <f t="shared" si="12"/>
        <v/>
      </c>
      <c r="H437" s="42" t="str">
        <f t="shared" si="13"/>
        <v/>
      </c>
      <c r="K437" s="1"/>
      <c r="L437" s="3"/>
      <c r="M437" s="2"/>
      <c r="N437" s="2"/>
      <c r="O437" s="2"/>
      <c r="P437" s="2"/>
    </row>
    <row r="438" spans="2:16">
      <c r="B438" s="29"/>
      <c r="C438" s="42" t="str">
        <f>IF(B438="","",band1 A_0*EXP(-(((A438-band1 max)/band1 s)^2)/2))</f>
        <v/>
      </c>
      <c r="D438" s="42" t="str">
        <f>IF(B438="","",band2 A_0*EXP(-(((A438-band2 max)/band2 s)^2)/2))</f>
        <v/>
      </c>
      <c r="E438" s="42" t="str">
        <f>IF(B438="","",band3 A_0*EXP(-(((A438-band3 max)/band3 s)^2)/2))</f>
        <v/>
      </c>
      <c r="F438" s="42" t="str">
        <f>IF(B438="","",band4 A_0*EXP(-(((A438-band4 max)/band4 s)^2)/2))</f>
        <v/>
      </c>
      <c r="G438" s="42" t="str">
        <f t="shared" si="12"/>
        <v/>
      </c>
      <c r="H438" s="42" t="str">
        <f t="shared" si="13"/>
        <v/>
      </c>
      <c r="K438" s="1"/>
      <c r="L438" s="3"/>
      <c r="M438" s="2"/>
      <c r="N438" s="2"/>
      <c r="O438" s="2"/>
      <c r="P438" s="2"/>
    </row>
    <row r="439" spans="2:16">
      <c r="B439" s="29"/>
      <c r="C439" s="42" t="str">
        <f>IF(B439="","",band1 A_0*EXP(-(((A439-band1 max)/band1 s)^2)/2))</f>
        <v/>
      </c>
      <c r="D439" s="42" t="str">
        <f>IF(B439="","",band2 A_0*EXP(-(((A439-band2 max)/band2 s)^2)/2))</f>
        <v/>
      </c>
      <c r="E439" s="42" t="str">
        <f>IF(B439="","",band3 A_0*EXP(-(((A439-band3 max)/band3 s)^2)/2))</f>
        <v/>
      </c>
      <c r="F439" s="42" t="str">
        <f>IF(B439="","",band4 A_0*EXP(-(((A439-band4 max)/band4 s)^2)/2))</f>
        <v/>
      </c>
      <c r="G439" s="42" t="str">
        <f t="shared" si="12"/>
        <v/>
      </c>
      <c r="H439" s="42" t="str">
        <f t="shared" si="13"/>
        <v/>
      </c>
      <c r="K439" s="1"/>
      <c r="L439" s="3"/>
      <c r="M439" s="2"/>
      <c r="N439" s="2"/>
      <c r="O439" s="2"/>
      <c r="P439" s="2"/>
    </row>
    <row r="440" spans="2:16">
      <c r="B440" s="29"/>
      <c r="C440" s="42" t="str">
        <f>IF(B440="","",band1 A_0*EXP(-(((A440-band1 max)/band1 s)^2)/2))</f>
        <v/>
      </c>
      <c r="D440" s="42" t="str">
        <f>IF(B440="","",band2 A_0*EXP(-(((A440-band2 max)/band2 s)^2)/2))</f>
        <v/>
      </c>
      <c r="E440" s="42" t="str">
        <f>IF(B440="","",band3 A_0*EXP(-(((A440-band3 max)/band3 s)^2)/2))</f>
        <v/>
      </c>
      <c r="F440" s="42" t="str">
        <f>IF(B440="","",band4 A_0*EXP(-(((A440-band4 max)/band4 s)^2)/2))</f>
        <v/>
      </c>
      <c r="G440" s="42" t="str">
        <f t="shared" si="12"/>
        <v/>
      </c>
      <c r="H440" s="42" t="str">
        <f t="shared" si="13"/>
        <v/>
      </c>
      <c r="K440" s="1"/>
      <c r="L440" s="3"/>
      <c r="M440" s="2"/>
      <c r="N440" s="2"/>
      <c r="O440" s="2"/>
      <c r="P440" s="2"/>
    </row>
    <row r="441" spans="2:16">
      <c r="B441" s="29"/>
      <c r="C441" s="42" t="str">
        <f>IF(B441="","",band1 A_0*EXP(-(((A441-band1 max)/band1 s)^2)/2))</f>
        <v/>
      </c>
      <c r="D441" s="42" t="str">
        <f>IF(B441="","",band2 A_0*EXP(-(((A441-band2 max)/band2 s)^2)/2))</f>
        <v/>
      </c>
      <c r="E441" s="42" t="str">
        <f>IF(B441="","",band3 A_0*EXP(-(((A441-band3 max)/band3 s)^2)/2))</f>
        <v/>
      </c>
      <c r="F441" s="42" t="str">
        <f>IF(B441="","",band4 A_0*EXP(-(((A441-band4 max)/band4 s)^2)/2))</f>
        <v/>
      </c>
      <c r="G441" s="42" t="str">
        <f t="shared" si="12"/>
        <v/>
      </c>
      <c r="H441" s="42" t="str">
        <f t="shared" si="13"/>
        <v/>
      </c>
      <c r="K441" s="1"/>
      <c r="L441" s="3"/>
      <c r="M441" s="2"/>
      <c r="N441" s="2"/>
      <c r="O441" s="2"/>
      <c r="P441" s="2"/>
    </row>
    <row r="442" spans="2:16">
      <c r="B442" s="29"/>
      <c r="C442" s="42" t="str">
        <f>IF(B442="","",band1 A_0*EXP(-(((A442-band1 max)/band1 s)^2)/2))</f>
        <v/>
      </c>
      <c r="D442" s="42" t="str">
        <f>IF(B442="","",band2 A_0*EXP(-(((A442-band2 max)/band2 s)^2)/2))</f>
        <v/>
      </c>
      <c r="E442" s="42" t="str">
        <f>IF(B442="","",band3 A_0*EXP(-(((A442-band3 max)/band3 s)^2)/2))</f>
        <v/>
      </c>
      <c r="F442" s="42" t="str">
        <f>IF(B442="","",band4 A_0*EXP(-(((A442-band4 max)/band4 s)^2)/2))</f>
        <v/>
      </c>
      <c r="G442" s="42" t="str">
        <f t="shared" si="12"/>
        <v/>
      </c>
      <c r="H442" s="42" t="str">
        <f t="shared" si="13"/>
        <v/>
      </c>
      <c r="K442" s="1"/>
      <c r="L442" s="3"/>
      <c r="M442" s="2"/>
      <c r="N442" s="2"/>
      <c r="O442" s="2"/>
      <c r="P442" s="2"/>
    </row>
    <row r="443" spans="2:16">
      <c r="B443" s="29"/>
      <c r="C443" s="42" t="str">
        <f>IF(B443="","",band1 A_0*EXP(-(((A443-band1 max)/band1 s)^2)/2))</f>
        <v/>
      </c>
      <c r="D443" s="42" t="str">
        <f>IF(B443="","",band2 A_0*EXP(-(((A443-band2 max)/band2 s)^2)/2))</f>
        <v/>
      </c>
      <c r="E443" s="42" t="str">
        <f>IF(B443="","",band3 A_0*EXP(-(((A443-band3 max)/band3 s)^2)/2))</f>
        <v/>
      </c>
      <c r="F443" s="42" t="str">
        <f>IF(B443="","",band4 A_0*EXP(-(((A443-band4 max)/band4 s)^2)/2))</f>
        <v/>
      </c>
      <c r="G443" s="42" t="str">
        <f t="shared" si="12"/>
        <v/>
      </c>
      <c r="H443" s="42" t="str">
        <f t="shared" si="13"/>
        <v/>
      </c>
      <c r="K443" s="1"/>
      <c r="L443" s="3"/>
      <c r="M443" s="2"/>
      <c r="N443" s="2"/>
      <c r="O443" s="2"/>
      <c r="P443" s="2"/>
    </row>
    <row r="444" spans="2:16">
      <c r="B444" s="29"/>
      <c r="C444" s="42" t="str">
        <f>IF(B444="","",band1 A_0*EXP(-(((A444-band1 max)/band1 s)^2)/2))</f>
        <v/>
      </c>
      <c r="D444" s="42" t="str">
        <f>IF(B444="","",band2 A_0*EXP(-(((A444-band2 max)/band2 s)^2)/2))</f>
        <v/>
      </c>
      <c r="E444" s="42" t="str">
        <f>IF(B444="","",band3 A_0*EXP(-(((A444-band3 max)/band3 s)^2)/2))</f>
        <v/>
      </c>
      <c r="F444" s="42" t="str">
        <f>IF(B444="","",band4 A_0*EXP(-(((A444-band4 max)/band4 s)^2)/2))</f>
        <v/>
      </c>
      <c r="G444" s="42" t="str">
        <f t="shared" si="12"/>
        <v/>
      </c>
      <c r="H444" s="42" t="str">
        <f t="shared" si="13"/>
        <v/>
      </c>
      <c r="K444" s="1"/>
      <c r="L444" s="3"/>
      <c r="M444" s="2"/>
      <c r="N444" s="2"/>
      <c r="O444" s="2"/>
      <c r="P444" s="2"/>
    </row>
    <row r="445" spans="2:16">
      <c r="B445" s="29"/>
      <c r="C445" s="42" t="str">
        <f>IF(B445="","",band1 A_0*EXP(-(((A445-band1 max)/band1 s)^2)/2))</f>
        <v/>
      </c>
      <c r="D445" s="42" t="str">
        <f>IF(B445="","",band2 A_0*EXP(-(((A445-band2 max)/band2 s)^2)/2))</f>
        <v/>
      </c>
      <c r="E445" s="42" t="str">
        <f>IF(B445="","",band3 A_0*EXP(-(((A445-band3 max)/band3 s)^2)/2))</f>
        <v/>
      </c>
      <c r="F445" s="42" t="str">
        <f>IF(B445="","",band4 A_0*EXP(-(((A445-band4 max)/band4 s)^2)/2))</f>
        <v/>
      </c>
      <c r="G445" s="42" t="str">
        <f t="shared" si="12"/>
        <v/>
      </c>
      <c r="H445" s="42" t="str">
        <f t="shared" si="13"/>
        <v/>
      </c>
      <c r="K445" s="1"/>
      <c r="L445" s="3"/>
      <c r="M445" s="2"/>
      <c r="N445" s="2"/>
      <c r="O445" s="2"/>
      <c r="P445" s="2"/>
    </row>
    <row r="446" spans="2:16">
      <c r="B446" s="29"/>
      <c r="C446" s="42" t="str">
        <f>IF(B446="","",band1 A_0*EXP(-(((A446-band1 max)/band1 s)^2)/2))</f>
        <v/>
      </c>
      <c r="D446" s="42" t="str">
        <f>IF(B446="","",band2 A_0*EXP(-(((A446-band2 max)/band2 s)^2)/2))</f>
        <v/>
      </c>
      <c r="E446" s="42" t="str">
        <f>IF(B446="","",band3 A_0*EXP(-(((A446-band3 max)/band3 s)^2)/2))</f>
        <v/>
      </c>
      <c r="F446" s="42" t="str">
        <f>IF(B446="","",band4 A_0*EXP(-(((A446-band4 max)/band4 s)^2)/2))</f>
        <v/>
      </c>
      <c r="G446" s="42" t="str">
        <f t="shared" si="12"/>
        <v/>
      </c>
      <c r="H446" s="42" t="str">
        <f t="shared" si="13"/>
        <v/>
      </c>
      <c r="K446" s="1"/>
      <c r="L446" s="3"/>
      <c r="M446" s="2"/>
      <c r="N446" s="2"/>
      <c r="O446" s="2"/>
      <c r="P446" s="2"/>
    </row>
    <row r="447" spans="2:16">
      <c r="B447" s="29"/>
      <c r="C447" s="42" t="str">
        <f>IF(B447="","",band1 A_0*EXP(-(((A447-band1 max)/band1 s)^2)/2))</f>
        <v/>
      </c>
      <c r="D447" s="42" t="str">
        <f>IF(B447="","",band2 A_0*EXP(-(((A447-band2 max)/band2 s)^2)/2))</f>
        <v/>
      </c>
      <c r="E447" s="42" t="str">
        <f>IF(B447="","",band3 A_0*EXP(-(((A447-band3 max)/band3 s)^2)/2))</f>
        <v/>
      </c>
      <c r="F447" s="42" t="str">
        <f>IF(B447="","",band4 A_0*EXP(-(((A447-band4 max)/band4 s)^2)/2))</f>
        <v/>
      </c>
      <c r="G447" s="42" t="str">
        <f t="shared" si="12"/>
        <v/>
      </c>
      <c r="H447" s="42" t="str">
        <f t="shared" si="13"/>
        <v/>
      </c>
      <c r="K447" s="1"/>
      <c r="L447" s="3"/>
      <c r="M447" s="2"/>
      <c r="N447" s="2"/>
      <c r="O447" s="2"/>
      <c r="P447" s="2"/>
    </row>
    <row r="448" spans="2:16">
      <c r="B448" s="29"/>
      <c r="C448" s="42" t="str">
        <f>IF(B448="","",band1 A_0*EXP(-(((A448-band1 max)/band1 s)^2)/2))</f>
        <v/>
      </c>
      <c r="D448" s="42" t="str">
        <f>IF(B448="","",band2 A_0*EXP(-(((A448-band2 max)/band2 s)^2)/2))</f>
        <v/>
      </c>
      <c r="E448" s="42" t="str">
        <f>IF(B448="","",band3 A_0*EXP(-(((A448-band3 max)/band3 s)^2)/2))</f>
        <v/>
      </c>
      <c r="F448" s="42" t="str">
        <f>IF(B448="","",band4 A_0*EXP(-(((A448-band4 max)/band4 s)^2)/2))</f>
        <v/>
      </c>
      <c r="G448" s="42" t="str">
        <f t="shared" si="12"/>
        <v/>
      </c>
      <c r="H448" s="42" t="str">
        <f t="shared" si="13"/>
        <v/>
      </c>
      <c r="K448" s="1"/>
      <c r="L448" s="3"/>
      <c r="M448" s="2"/>
      <c r="N448" s="2"/>
      <c r="O448" s="2"/>
      <c r="P448" s="2"/>
    </row>
    <row r="449" spans="2:16">
      <c r="B449" s="29"/>
      <c r="C449" s="42" t="str">
        <f>IF(B449="","",band1 A_0*EXP(-(((A449-band1 max)/band1 s)^2)/2))</f>
        <v/>
      </c>
      <c r="D449" s="42" t="str">
        <f>IF(B449="","",band2 A_0*EXP(-(((A449-band2 max)/band2 s)^2)/2))</f>
        <v/>
      </c>
      <c r="E449" s="42" t="str">
        <f>IF(B449="","",band3 A_0*EXP(-(((A449-band3 max)/band3 s)^2)/2))</f>
        <v/>
      </c>
      <c r="F449" s="42" t="str">
        <f>IF(B449="","",band4 A_0*EXP(-(((A449-band4 max)/band4 s)^2)/2))</f>
        <v/>
      </c>
      <c r="G449" s="42" t="str">
        <f t="shared" si="12"/>
        <v/>
      </c>
      <c r="H449" s="42" t="str">
        <f t="shared" si="13"/>
        <v/>
      </c>
      <c r="K449" s="1"/>
      <c r="L449" s="3"/>
      <c r="M449" s="2"/>
      <c r="N449" s="2"/>
      <c r="O449" s="2"/>
      <c r="P449" s="2"/>
    </row>
    <row r="450" spans="2:16">
      <c r="B450" s="29"/>
      <c r="C450" s="42" t="str">
        <f>IF(B450="","",band1 A_0*EXP(-(((A450-band1 max)/band1 s)^2)/2))</f>
        <v/>
      </c>
      <c r="D450" s="42" t="str">
        <f>IF(B450="","",band2 A_0*EXP(-(((A450-band2 max)/band2 s)^2)/2))</f>
        <v/>
      </c>
      <c r="E450" s="42" t="str">
        <f>IF(B450="","",band3 A_0*EXP(-(((A450-band3 max)/band3 s)^2)/2))</f>
        <v/>
      </c>
      <c r="F450" s="42" t="str">
        <f>IF(B450="","",band4 A_0*EXP(-(((A450-band4 max)/band4 s)^2)/2))</f>
        <v/>
      </c>
      <c r="G450" s="42" t="str">
        <f t="shared" si="12"/>
        <v/>
      </c>
      <c r="H450" s="42" t="str">
        <f t="shared" si="13"/>
        <v/>
      </c>
      <c r="K450" s="1"/>
      <c r="L450" s="3"/>
      <c r="M450" s="2"/>
      <c r="N450" s="2"/>
      <c r="O450" s="2"/>
      <c r="P450" s="2"/>
    </row>
    <row r="451" spans="2:16">
      <c r="B451" s="29"/>
      <c r="C451" s="42" t="str">
        <f>IF(B451="","",band1 A_0*EXP(-(((A451-band1 max)/band1 s)^2)/2))</f>
        <v/>
      </c>
      <c r="D451" s="42" t="str">
        <f>IF(B451="","",band2 A_0*EXP(-(((A451-band2 max)/band2 s)^2)/2))</f>
        <v/>
      </c>
      <c r="E451" s="42" t="str">
        <f>IF(B451="","",band3 A_0*EXP(-(((A451-band3 max)/band3 s)^2)/2))</f>
        <v/>
      </c>
      <c r="F451" s="42" t="str">
        <f>IF(B451="","",band4 A_0*EXP(-(((A451-band4 max)/band4 s)^2)/2))</f>
        <v/>
      </c>
      <c r="G451" s="42" t="str">
        <f t="shared" si="12"/>
        <v/>
      </c>
      <c r="H451" s="42" t="str">
        <f t="shared" si="13"/>
        <v/>
      </c>
      <c r="K451" s="1"/>
      <c r="L451" s="3"/>
      <c r="M451" s="2"/>
      <c r="N451" s="2"/>
      <c r="O451" s="2"/>
      <c r="P451" s="2"/>
    </row>
    <row r="452" spans="2:16">
      <c r="B452" s="29"/>
      <c r="C452" s="42" t="str">
        <f>IF(B452="","",band1 A_0*EXP(-(((A452-band1 max)/band1 s)^2)/2))</f>
        <v/>
      </c>
      <c r="D452" s="42" t="str">
        <f>IF(B452="","",band2 A_0*EXP(-(((A452-band2 max)/band2 s)^2)/2))</f>
        <v/>
      </c>
      <c r="E452" s="42" t="str">
        <f>IF(B452="","",band3 A_0*EXP(-(((A452-band3 max)/band3 s)^2)/2))</f>
        <v/>
      </c>
      <c r="F452" s="42" t="str">
        <f>IF(B452="","",band4 A_0*EXP(-(((A452-band4 max)/band4 s)^2)/2))</f>
        <v/>
      </c>
      <c r="G452" s="42" t="str">
        <f t="shared" si="12"/>
        <v/>
      </c>
      <c r="H452" s="42" t="str">
        <f t="shared" si="13"/>
        <v/>
      </c>
      <c r="K452" s="1"/>
      <c r="L452" s="3"/>
      <c r="M452" s="2"/>
      <c r="N452" s="2"/>
      <c r="O452" s="2"/>
      <c r="P452" s="2"/>
    </row>
    <row r="453" spans="2:16">
      <c r="B453" s="29"/>
      <c r="C453" s="42" t="str">
        <f>IF(B453="","",band1 A_0*EXP(-(((A453-band1 max)/band1 s)^2)/2))</f>
        <v/>
      </c>
      <c r="D453" s="42" t="str">
        <f>IF(B453="","",band2 A_0*EXP(-(((A453-band2 max)/band2 s)^2)/2))</f>
        <v/>
      </c>
      <c r="E453" s="42" t="str">
        <f>IF(B453="","",band3 A_0*EXP(-(((A453-band3 max)/band3 s)^2)/2))</f>
        <v/>
      </c>
      <c r="F453" s="42" t="str">
        <f>IF(B453="","",band4 A_0*EXP(-(((A453-band4 max)/band4 s)^2)/2))</f>
        <v/>
      </c>
      <c r="G453" s="42" t="str">
        <f t="shared" si="12"/>
        <v/>
      </c>
      <c r="H453" s="42" t="str">
        <f t="shared" si="13"/>
        <v/>
      </c>
      <c r="K453" s="1"/>
      <c r="L453" s="3"/>
      <c r="M453" s="2"/>
      <c r="N453" s="2"/>
      <c r="O453" s="2"/>
      <c r="P453" s="2"/>
    </row>
    <row r="454" spans="2:16">
      <c r="B454" s="29"/>
      <c r="C454" s="42" t="str">
        <f>IF(B454="","",band1 A_0*EXP(-(((A454-band1 max)/band1 s)^2)/2))</f>
        <v/>
      </c>
      <c r="D454" s="42" t="str">
        <f>IF(B454="","",band2 A_0*EXP(-(((A454-band2 max)/band2 s)^2)/2))</f>
        <v/>
      </c>
      <c r="E454" s="42" t="str">
        <f>IF(B454="","",band3 A_0*EXP(-(((A454-band3 max)/band3 s)^2)/2))</f>
        <v/>
      </c>
      <c r="F454" s="42" t="str">
        <f>IF(B454="","",band4 A_0*EXP(-(((A454-band4 max)/band4 s)^2)/2))</f>
        <v/>
      </c>
      <c r="G454" s="42" t="str">
        <f t="shared" si="12"/>
        <v/>
      </c>
      <c r="H454" s="42" t="str">
        <f t="shared" si="13"/>
        <v/>
      </c>
      <c r="K454" s="1"/>
      <c r="L454" s="3"/>
      <c r="M454" s="2"/>
      <c r="N454" s="2"/>
      <c r="O454" s="2"/>
      <c r="P454" s="2"/>
    </row>
    <row r="455" spans="2:16">
      <c r="B455" s="29"/>
      <c r="C455" s="42" t="str">
        <f>IF(B455="","",band1 A_0*EXP(-(((A455-band1 max)/band1 s)^2)/2))</f>
        <v/>
      </c>
      <c r="D455" s="42" t="str">
        <f>IF(B455="","",band2 A_0*EXP(-(((A455-band2 max)/band2 s)^2)/2))</f>
        <v/>
      </c>
      <c r="E455" s="42" t="str">
        <f>IF(B455="","",band3 A_0*EXP(-(((A455-band3 max)/band3 s)^2)/2))</f>
        <v/>
      </c>
      <c r="F455" s="42" t="str">
        <f>IF(B455="","",band4 A_0*EXP(-(((A455-band4 max)/band4 s)^2)/2))</f>
        <v/>
      </c>
      <c r="G455" s="42" t="str">
        <f t="shared" si="12"/>
        <v/>
      </c>
      <c r="H455" s="42" t="str">
        <f t="shared" si="13"/>
        <v/>
      </c>
      <c r="K455" s="1"/>
      <c r="L455" s="3"/>
      <c r="M455" s="2"/>
      <c r="N455" s="2"/>
      <c r="O455" s="2"/>
      <c r="P455" s="2"/>
    </row>
    <row r="456" spans="2:16">
      <c r="B456" s="29"/>
      <c r="C456" s="42" t="str">
        <f>IF(B456="","",band1 A_0*EXP(-(((A456-band1 max)/band1 s)^2)/2))</f>
        <v/>
      </c>
      <c r="D456" s="42" t="str">
        <f>IF(B456="","",band2 A_0*EXP(-(((A456-band2 max)/band2 s)^2)/2))</f>
        <v/>
      </c>
      <c r="E456" s="42" t="str">
        <f>IF(B456="","",band3 A_0*EXP(-(((A456-band3 max)/band3 s)^2)/2))</f>
        <v/>
      </c>
      <c r="F456" s="42" t="str">
        <f>IF(B456="","",band4 A_0*EXP(-(((A456-band4 max)/band4 s)^2)/2))</f>
        <v/>
      </c>
      <c r="G456" s="42" t="str">
        <f t="shared" si="12"/>
        <v/>
      </c>
      <c r="H456" s="42" t="str">
        <f t="shared" si="13"/>
        <v/>
      </c>
      <c r="K456" s="1"/>
      <c r="L456" s="3"/>
      <c r="M456" s="2"/>
      <c r="N456" s="2"/>
      <c r="O456" s="2"/>
      <c r="P456" s="2"/>
    </row>
    <row r="457" spans="2:16">
      <c r="B457" s="29"/>
      <c r="C457" s="42" t="str">
        <f>IF(B457="","",band1 A_0*EXP(-(((A457-band1 max)/band1 s)^2)/2))</f>
        <v/>
      </c>
      <c r="D457" s="42" t="str">
        <f>IF(B457="","",band2 A_0*EXP(-(((A457-band2 max)/band2 s)^2)/2))</f>
        <v/>
      </c>
      <c r="E457" s="42" t="str">
        <f>IF(B457="","",band3 A_0*EXP(-(((A457-band3 max)/band3 s)^2)/2))</f>
        <v/>
      </c>
      <c r="F457" s="42" t="str">
        <f>IF(B457="","",band4 A_0*EXP(-(((A457-band4 max)/band4 s)^2)/2))</f>
        <v/>
      </c>
      <c r="G457" s="42" t="str">
        <f t="shared" si="12"/>
        <v/>
      </c>
      <c r="H457" s="42" t="str">
        <f t="shared" si="13"/>
        <v/>
      </c>
      <c r="K457" s="1"/>
      <c r="L457" s="3"/>
      <c r="M457" s="2"/>
      <c r="N457" s="2"/>
      <c r="O457" s="2"/>
      <c r="P457" s="2"/>
    </row>
    <row r="458" spans="2:16">
      <c r="B458" s="29"/>
      <c r="C458" s="42" t="str">
        <f>IF(B458="","",band1 A_0*EXP(-(((A458-band1 max)/band1 s)^2)/2))</f>
        <v/>
      </c>
      <c r="D458" s="42" t="str">
        <f>IF(B458="","",band2 A_0*EXP(-(((A458-band2 max)/band2 s)^2)/2))</f>
        <v/>
      </c>
      <c r="E458" s="42" t="str">
        <f>IF(B458="","",band3 A_0*EXP(-(((A458-band3 max)/band3 s)^2)/2))</f>
        <v/>
      </c>
      <c r="F458" s="42" t="str">
        <f>IF(B458="","",band4 A_0*EXP(-(((A458-band4 max)/band4 s)^2)/2))</f>
        <v/>
      </c>
      <c r="G458" s="42" t="str">
        <f t="shared" si="12"/>
        <v/>
      </c>
      <c r="H458" s="42" t="str">
        <f t="shared" si="13"/>
        <v/>
      </c>
      <c r="K458" s="1"/>
      <c r="L458" s="3"/>
      <c r="M458" s="2"/>
      <c r="N458" s="2"/>
      <c r="O458" s="2"/>
      <c r="P458" s="2"/>
    </row>
    <row r="459" spans="2:16">
      <c r="B459" s="29"/>
      <c r="C459" s="42" t="str">
        <f>IF(B459="","",band1 A_0*EXP(-(((A459-band1 max)/band1 s)^2)/2))</f>
        <v/>
      </c>
      <c r="D459" s="42" t="str">
        <f>IF(B459="","",band2 A_0*EXP(-(((A459-band2 max)/band2 s)^2)/2))</f>
        <v/>
      </c>
      <c r="E459" s="42" t="str">
        <f>IF(B459="","",band3 A_0*EXP(-(((A459-band3 max)/band3 s)^2)/2))</f>
        <v/>
      </c>
      <c r="F459" s="42" t="str">
        <f>IF(B459="","",band4 A_0*EXP(-(((A459-band4 max)/band4 s)^2)/2))</f>
        <v/>
      </c>
      <c r="G459" s="42" t="str">
        <f t="shared" ref="G459:G522" si="14">IF(B459="","",SUM(C459:F459))</f>
        <v/>
      </c>
      <c r="H459" s="42" t="str">
        <f t="shared" ref="H459:H522" si="15">IF(B459="","",(B459-G459)^2)</f>
        <v/>
      </c>
      <c r="K459" s="1"/>
      <c r="L459" s="3"/>
      <c r="M459" s="2"/>
      <c r="N459" s="2"/>
      <c r="O459" s="2"/>
      <c r="P459" s="2"/>
    </row>
    <row r="460" spans="2:16">
      <c r="B460" s="29"/>
      <c r="C460" s="42" t="str">
        <f>IF(B460="","",band1 A_0*EXP(-(((A460-band1 max)/band1 s)^2)/2))</f>
        <v/>
      </c>
      <c r="D460" s="42" t="str">
        <f>IF(B460="","",band2 A_0*EXP(-(((A460-band2 max)/band2 s)^2)/2))</f>
        <v/>
      </c>
      <c r="E460" s="42" t="str">
        <f>IF(B460="","",band3 A_0*EXP(-(((A460-band3 max)/band3 s)^2)/2))</f>
        <v/>
      </c>
      <c r="F460" s="42" t="str">
        <f>IF(B460="","",band4 A_0*EXP(-(((A460-band4 max)/band4 s)^2)/2))</f>
        <v/>
      </c>
      <c r="G460" s="42" t="str">
        <f t="shared" si="14"/>
        <v/>
      </c>
      <c r="H460" s="42" t="str">
        <f t="shared" si="15"/>
        <v/>
      </c>
      <c r="K460" s="1"/>
      <c r="L460" s="3"/>
      <c r="M460" s="2"/>
      <c r="N460" s="2"/>
      <c r="O460" s="2"/>
      <c r="P460" s="2"/>
    </row>
    <row r="461" spans="2:16">
      <c r="B461" s="29"/>
      <c r="C461" s="42" t="str">
        <f>IF(B461="","",band1 A_0*EXP(-(((A461-band1 max)/band1 s)^2)/2))</f>
        <v/>
      </c>
      <c r="D461" s="42" t="str">
        <f>IF(B461="","",band2 A_0*EXP(-(((A461-band2 max)/band2 s)^2)/2))</f>
        <v/>
      </c>
      <c r="E461" s="42" t="str">
        <f>IF(B461="","",band3 A_0*EXP(-(((A461-band3 max)/band3 s)^2)/2))</f>
        <v/>
      </c>
      <c r="F461" s="42" t="str">
        <f>IF(B461="","",band4 A_0*EXP(-(((A461-band4 max)/band4 s)^2)/2))</f>
        <v/>
      </c>
      <c r="G461" s="42" t="str">
        <f t="shared" si="14"/>
        <v/>
      </c>
      <c r="H461" s="42" t="str">
        <f t="shared" si="15"/>
        <v/>
      </c>
      <c r="K461" s="1"/>
      <c r="L461" s="3"/>
      <c r="M461" s="2"/>
      <c r="N461" s="2"/>
      <c r="O461" s="2"/>
      <c r="P461" s="2"/>
    </row>
    <row r="462" spans="2:16">
      <c r="B462" s="29"/>
      <c r="C462" s="42" t="str">
        <f>IF(B462="","",band1 A_0*EXP(-(((A462-band1 max)/band1 s)^2)/2))</f>
        <v/>
      </c>
      <c r="D462" s="42" t="str">
        <f>IF(B462="","",band2 A_0*EXP(-(((A462-band2 max)/band2 s)^2)/2))</f>
        <v/>
      </c>
      <c r="E462" s="42" t="str">
        <f>IF(B462="","",band3 A_0*EXP(-(((A462-band3 max)/band3 s)^2)/2))</f>
        <v/>
      </c>
      <c r="F462" s="42" t="str">
        <f>IF(B462="","",band4 A_0*EXP(-(((A462-band4 max)/band4 s)^2)/2))</f>
        <v/>
      </c>
      <c r="G462" s="42" t="str">
        <f t="shared" si="14"/>
        <v/>
      </c>
      <c r="H462" s="42" t="str">
        <f t="shared" si="15"/>
        <v/>
      </c>
      <c r="K462" s="1"/>
      <c r="L462" s="3"/>
      <c r="M462" s="2"/>
      <c r="N462" s="2"/>
      <c r="O462" s="2"/>
      <c r="P462" s="2"/>
    </row>
    <row r="463" spans="2:16">
      <c r="B463" s="29"/>
      <c r="C463" s="42" t="str">
        <f>IF(B463="","",band1 A_0*EXP(-(((A463-band1 max)/band1 s)^2)/2))</f>
        <v/>
      </c>
      <c r="D463" s="42" t="str">
        <f>IF(B463="","",band2 A_0*EXP(-(((A463-band2 max)/band2 s)^2)/2))</f>
        <v/>
      </c>
      <c r="E463" s="42" t="str">
        <f>IF(B463="","",band3 A_0*EXP(-(((A463-band3 max)/band3 s)^2)/2))</f>
        <v/>
      </c>
      <c r="F463" s="42" t="str">
        <f>IF(B463="","",band4 A_0*EXP(-(((A463-band4 max)/band4 s)^2)/2))</f>
        <v/>
      </c>
      <c r="G463" s="42" t="str">
        <f t="shared" si="14"/>
        <v/>
      </c>
      <c r="H463" s="42" t="str">
        <f t="shared" si="15"/>
        <v/>
      </c>
      <c r="K463" s="1"/>
      <c r="L463" s="3"/>
      <c r="M463" s="2"/>
      <c r="N463" s="2"/>
      <c r="O463" s="2"/>
      <c r="P463" s="2"/>
    </row>
    <row r="464" spans="2:16">
      <c r="B464" s="29"/>
      <c r="C464" s="42" t="str">
        <f>IF(B464="","",band1 A_0*EXP(-(((A464-band1 max)/band1 s)^2)/2))</f>
        <v/>
      </c>
      <c r="D464" s="42" t="str">
        <f>IF(B464="","",band2 A_0*EXP(-(((A464-band2 max)/band2 s)^2)/2))</f>
        <v/>
      </c>
      <c r="E464" s="42" t="str">
        <f>IF(B464="","",band3 A_0*EXP(-(((A464-band3 max)/band3 s)^2)/2))</f>
        <v/>
      </c>
      <c r="F464" s="42" t="str">
        <f>IF(B464="","",band4 A_0*EXP(-(((A464-band4 max)/band4 s)^2)/2))</f>
        <v/>
      </c>
      <c r="G464" s="42" t="str">
        <f t="shared" si="14"/>
        <v/>
      </c>
      <c r="H464" s="42" t="str">
        <f t="shared" si="15"/>
        <v/>
      </c>
      <c r="K464" s="1"/>
      <c r="L464" s="3"/>
      <c r="M464" s="2"/>
      <c r="N464" s="2"/>
      <c r="O464" s="2"/>
      <c r="P464" s="2"/>
    </row>
    <row r="465" spans="2:16">
      <c r="B465" s="29"/>
      <c r="C465" s="42" t="str">
        <f>IF(B465="","",band1 A_0*EXP(-(((A465-band1 max)/band1 s)^2)/2))</f>
        <v/>
      </c>
      <c r="D465" s="42" t="str">
        <f>IF(B465="","",band2 A_0*EXP(-(((A465-band2 max)/band2 s)^2)/2))</f>
        <v/>
      </c>
      <c r="E465" s="42" t="str">
        <f>IF(B465="","",band3 A_0*EXP(-(((A465-band3 max)/band3 s)^2)/2))</f>
        <v/>
      </c>
      <c r="F465" s="42" t="str">
        <f>IF(B465="","",band4 A_0*EXP(-(((A465-band4 max)/band4 s)^2)/2))</f>
        <v/>
      </c>
      <c r="G465" s="42" t="str">
        <f t="shared" si="14"/>
        <v/>
      </c>
      <c r="H465" s="42" t="str">
        <f t="shared" si="15"/>
        <v/>
      </c>
      <c r="K465" s="1"/>
      <c r="L465" s="3"/>
      <c r="M465" s="2"/>
      <c r="N465" s="2"/>
      <c r="O465" s="2"/>
      <c r="P465" s="2"/>
    </row>
    <row r="466" spans="2:16">
      <c r="B466" s="29"/>
      <c r="C466" s="42" t="str">
        <f>IF(B466="","",band1 A_0*EXP(-(((A466-band1 max)/band1 s)^2)/2))</f>
        <v/>
      </c>
      <c r="D466" s="42" t="str">
        <f>IF(B466="","",band2 A_0*EXP(-(((A466-band2 max)/band2 s)^2)/2))</f>
        <v/>
      </c>
      <c r="E466" s="42" t="str">
        <f>IF(B466="","",band3 A_0*EXP(-(((A466-band3 max)/band3 s)^2)/2))</f>
        <v/>
      </c>
      <c r="F466" s="42" t="str">
        <f>IF(B466="","",band4 A_0*EXP(-(((A466-band4 max)/band4 s)^2)/2))</f>
        <v/>
      </c>
      <c r="G466" s="42" t="str">
        <f t="shared" si="14"/>
        <v/>
      </c>
      <c r="H466" s="42" t="str">
        <f t="shared" si="15"/>
        <v/>
      </c>
      <c r="K466" s="1"/>
      <c r="L466" s="3"/>
      <c r="M466" s="2"/>
      <c r="N466" s="2"/>
      <c r="O466" s="2"/>
      <c r="P466" s="2"/>
    </row>
    <row r="467" spans="2:16">
      <c r="B467" s="29"/>
      <c r="C467" s="42" t="str">
        <f>IF(B467="","",band1 A_0*EXP(-(((A467-band1 max)/band1 s)^2)/2))</f>
        <v/>
      </c>
      <c r="D467" s="42" t="str">
        <f>IF(B467="","",band2 A_0*EXP(-(((A467-band2 max)/band2 s)^2)/2))</f>
        <v/>
      </c>
      <c r="E467" s="42" t="str">
        <f>IF(B467="","",band3 A_0*EXP(-(((A467-band3 max)/band3 s)^2)/2))</f>
        <v/>
      </c>
      <c r="F467" s="42" t="str">
        <f>IF(B467="","",band4 A_0*EXP(-(((A467-band4 max)/band4 s)^2)/2))</f>
        <v/>
      </c>
      <c r="G467" s="42" t="str">
        <f t="shared" si="14"/>
        <v/>
      </c>
      <c r="H467" s="42" t="str">
        <f t="shared" si="15"/>
        <v/>
      </c>
      <c r="K467" s="1"/>
      <c r="L467" s="3"/>
      <c r="M467" s="2"/>
      <c r="N467" s="2"/>
      <c r="O467" s="2"/>
      <c r="P467" s="2"/>
    </row>
    <row r="468" spans="2:16">
      <c r="B468" s="29"/>
      <c r="C468" s="42" t="str">
        <f>IF(B468="","",band1 A_0*EXP(-(((A468-band1 max)/band1 s)^2)/2))</f>
        <v/>
      </c>
      <c r="D468" s="42" t="str">
        <f>IF(B468="","",band2 A_0*EXP(-(((A468-band2 max)/band2 s)^2)/2))</f>
        <v/>
      </c>
      <c r="E468" s="42" t="str">
        <f>IF(B468="","",band3 A_0*EXP(-(((A468-band3 max)/band3 s)^2)/2))</f>
        <v/>
      </c>
      <c r="F468" s="42" t="str">
        <f>IF(B468="","",band4 A_0*EXP(-(((A468-band4 max)/band4 s)^2)/2))</f>
        <v/>
      </c>
      <c r="G468" s="42" t="str">
        <f t="shared" si="14"/>
        <v/>
      </c>
      <c r="H468" s="42" t="str">
        <f t="shared" si="15"/>
        <v/>
      </c>
      <c r="K468" s="1"/>
      <c r="L468" s="3"/>
      <c r="M468" s="2"/>
      <c r="N468" s="2"/>
      <c r="O468" s="2"/>
      <c r="P468" s="2"/>
    </row>
    <row r="469" spans="2:16">
      <c r="B469" s="29"/>
      <c r="C469" s="42" t="str">
        <f>IF(B469="","",band1 A_0*EXP(-(((A469-band1 max)/band1 s)^2)/2))</f>
        <v/>
      </c>
      <c r="D469" s="42" t="str">
        <f>IF(B469="","",band2 A_0*EXP(-(((A469-band2 max)/band2 s)^2)/2))</f>
        <v/>
      </c>
      <c r="E469" s="42" t="str">
        <f>IF(B469="","",band3 A_0*EXP(-(((A469-band3 max)/band3 s)^2)/2))</f>
        <v/>
      </c>
      <c r="F469" s="42" t="str">
        <f>IF(B469="","",band4 A_0*EXP(-(((A469-band4 max)/band4 s)^2)/2))</f>
        <v/>
      </c>
      <c r="G469" s="42" t="str">
        <f t="shared" si="14"/>
        <v/>
      </c>
      <c r="H469" s="42" t="str">
        <f t="shared" si="15"/>
        <v/>
      </c>
      <c r="K469" s="1"/>
      <c r="L469" s="3"/>
      <c r="M469" s="2"/>
      <c r="N469" s="2"/>
      <c r="O469" s="2"/>
      <c r="P469" s="2"/>
    </row>
    <row r="470" spans="2:16">
      <c r="B470" s="29"/>
      <c r="C470" s="42" t="str">
        <f>IF(B470="","",band1 A_0*EXP(-(((A470-band1 max)/band1 s)^2)/2))</f>
        <v/>
      </c>
      <c r="D470" s="42" t="str">
        <f>IF(B470="","",band2 A_0*EXP(-(((A470-band2 max)/band2 s)^2)/2))</f>
        <v/>
      </c>
      <c r="E470" s="42" t="str">
        <f>IF(B470="","",band3 A_0*EXP(-(((A470-band3 max)/band3 s)^2)/2))</f>
        <v/>
      </c>
      <c r="F470" s="42" t="str">
        <f>IF(B470="","",band4 A_0*EXP(-(((A470-band4 max)/band4 s)^2)/2))</f>
        <v/>
      </c>
      <c r="G470" s="42" t="str">
        <f t="shared" si="14"/>
        <v/>
      </c>
      <c r="H470" s="42" t="str">
        <f t="shared" si="15"/>
        <v/>
      </c>
      <c r="K470" s="1"/>
      <c r="L470" s="3"/>
      <c r="M470" s="2"/>
      <c r="N470" s="2"/>
      <c r="O470" s="2"/>
      <c r="P470" s="2"/>
    </row>
    <row r="471" spans="2:16">
      <c r="B471" s="29"/>
      <c r="C471" s="42" t="str">
        <f>IF(B471="","",band1 A_0*EXP(-(((A471-band1 max)/band1 s)^2)/2))</f>
        <v/>
      </c>
      <c r="D471" s="42" t="str">
        <f>IF(B471="","",band2 A_0*EXP(-(((A471-band2 max)/band2 s)^2)/2))</f>
        <v/>
      </c>
      <c r="E471" s="42" t="str">
        <f>IF(B471="","",band3 A_0*EXP(-(((A471-band3 max)/band3 s)^2)/2))</f>
        <v/>
      </c>
      <c r="F471" s="42" t="str">
        <f>IF(B471="","",band4 A_0*EXP(-(((A471-band4 max)/band4 s)^2)/2))</f>
        <v/>
      </c>
      <c r="G471" s="42" t="str">
        <f t="shared" si="14"/>
        <v/>
      </c>
      <c r="H471" s="42" t="str">
        <f t="shared" si="15"/>
        <v/>
      </c>
      <c r="K471" s="1"/>
      <c r="L471" s="3"/>
      <c r="M471" s="2"/>
      <c r="N471" s="2"/>
      <c r="O471" s="2"/>
      <c r="P471" s="2"/>
    </row>
    <row r="472" spans="2:16">
      <c r="B472" s="29"/>
      <c r="C472" s="42" t="str">
        <f>IF(B472="","",band1 A_0*EXP(-(((A472-band1 max)/band1 s)^2)/2))</f>
        <v/>
      </c>
      <c r="D472" s="42" t="str">
        <f>IF(B472="","",band2 A_0*EXP(-(((A472-band2 max)/band2 s)^2)/2))</f>
        <v/>
      </c>
      <c r="E472" s="42" t="str">
        <f>IF(B472="","",band3 A_0*EXP(-(((A472-band3 max)/band3 s)^2)/2))</f>
        <v/>
      </c>
      <c r="F472" s="42" t="str">
        <f>IF(B472="","",band4 A_0*EXP(-(((A472-band4 max)/band4 s)^2)/2))</f>
        <v/>
      </c>
      <c r="G472" s="42" t="str">
        <f t="shared" si="14"/>
        <v/>
      </c>
      <c r="H472" s="42" t="str">
        <f t="shared" si="15"/>
        <v/>
      </c>
      <c r="K472" s="1"/>
      <c r="L472" s="3"/>
      <c r="M472" s="2"/>
      <c r="N472" s="2"/>
      <c r="O472" s="2"/>
      <c r="P472" s="2"/>
    </row>
    <row r="473" spans="2:16">
      <c r="B473" s="29"/>
      <c r="C473" s="42" t="str">
        <f>IF(B473="","",band1 A_0*EXP(-(((A473-band1 max)/band1 s)^2)/2))</f>
        <v/>
      </c>
      <c r="D473" s="42" t="str">
        <f>IF(B473="","",band2 A_0*EXP(-(((A473-band2 max)/band2 s)^2)/2))</f>
        <v/>
      </c>
      <c r="E473" s="42" t="str">
        <f>IF(B473="","",band3 A_0*EXP(-(((A473-band3 max)/band3 s)^2)/2))</f>
        <v/>
      </c>
      <c r="F473" s="42" t="str">
        <f>IF(B473="","",band4 A_0*EXP(-(((A473-band4 max)/band4 s)^2)/2))</f>
        <v/>
      </c>
      <c r="G473" s="42" t="str">
        <f t="shared" si="14"/>
        <v/>
      </c>
      <c r="H473" s="42" t="str">
        <f t="shared" si="15"/>
        <v/>
      </c>
      <c r="K473" s="1"/>
      <c r="L473" s="3"/>
      <c r="M473" s="2"/>
      <c r="N473" s="2"/>
      <c r="O473" s="2"/>
      <c r="P473" s="2"/>
    </row>
    <row r="474" spans="2:16">
      <c r="B474" s="29"/>
      <c r="C474" s="42" t="str">
        <f>IF(B474="","",band1 A_0*EXP(-(((A474-band1 max)/band1 s)^2)/2))</f>
        <v/>
      </c>
      <c r="D474" s="42" t="str">
        <f>IF(B474="","",band2 A_0*EXP(-(((A474-band2 max)/band2 s)^2)/2))</f>
        <v/>
      </c>
      <c r="E474" s="42" t="str">
        <f>IF(B474="","",band3 A_0*EXP(-(((A474-band3 max)/band3 s)^2)/2))</f>
        <v/>
      </c>
      <c r="F474" s="42" t="str">
        <f>IF(B474="","",band4 A_0*EXP(-(((A474-band4 max)/band4 s)^2)/2))</f>
        <v/>
      </c>
      <c r="G474" s="42" t="str">
        <f t="shared" si="14"/>
        <v/>
      </c>
      <c r="H474" s="42" t="str">
        <f t="shared" si="15"/>
        <v/>
      </c>
      <c r="K474" s="1"/>
      <c r="L474" s="3"/>
      <c r="M474" s="2"/>
      <c r="N474" s="2"/>
      <c r="O474" s="2"/>
      <c r="P474" s="2"/>
    </row>
    <row r="475" spans="2:16">
      <c r="B475" s="29"/>
      <c r="C475" s="42" t="str">
        <f>IF(B475="","",band1 A_0*EXP(-(((A475-band1 max)/band1 s)^2)/2))</f>
        <v/>
      </c>
      <c r="D475" s="42" t="str">
        <f>IF(B475="","",band2 A_0*EXP(-(((A475-band2 max)/band2 s)^2)/2))</f>
        <v/>
      </c>
      <c r="E475" s="42" t="str">
        <f>IF(B475="","",band3 A_0*EXP(-(((A475-band3 max)/band3 s)^2)/2))</f>
        <v/>
      </c>
      <c r="F475" s="42" t="str">
        <f>IF(B475="","",band4 A_0*EXP(-(((A475-band4 max)/band4 s)^2)/2))</f>
        <v/>
      </c>
      <c r="G475" s="42" t="str">
        <f t="shared" si="14"/>
        <v/>
      </c>
      <c r="H475" s="42" t="str">
        <f t="shared" si="15"/>
        <v/>
      </c>
      <c r="K475" s="1"/>
      <c r="L475" s="3"/>
      <c r="M475" s="2"/>
      <c r="N475" s="2"/>
      <c r="O475" s="2"/>
      <c r="P475" s="2"/>
    </row>
    <row r="476" spans="2:16">
      <c r="B476" s="29"/>
      <c r="C476" s="42" t="str">
        <f>IF(B476="","",band1 A_0*EXP(-(((A476-band1 max)/band1 s)^2)/2))</f>
        <v/>
      </c>
      <c r="D476" s="42" t="str">
        <f>IF(B476="","",band2 A_0*EXP(-(((A476-band2 max)/band2 s)^2)/2))</f>
        <v/>
      </c>
      <c r="E476" s="42" t="str">
        <f>IF(B476="","",band3 A_0*EXP(-(((A476-band3 max)/band3 s)^2)/2))</f>
        <v/>
      </c>
      <c r="F476" s="42" t="str">
        <f>IF(B476="","",band4 A_0*EXP(-(((A476-band4 max)/band4 s)^2)/2))</f>
        <v/>
      </c>
      <c r="G476" s="42" t="str">
        <f t="shared" si="14"/>
        <v/>
      </c>
      <c r="H476" s="42" t="str">
        <f t="shared" si="15"/>
        <v/>
      </c>
      <c r="K476" s="1"/>
      <c r="L476" s="3"/>
      <c r="M476" s="2"/>
      <c r="N476" s="2"/>
      <c r="O476" s="2"/>
      <c r="P476" s="2"/>
    </row>
    <row r="477" spans="2:16">
      <c r="B477" s="29"/>
      <c r="C477" s="42" t="str">
        <f>IF(B477="","",band1 A_0*EXP(-(((A477-band1 max)/band1 s)^2)/2))</f>
        <v/>
      </c>
      <c r="D477" s="42" t="str">
        <f>IF(B477="","",band2 A_0*EXP(-(((A477-band2 max)/band2 s)^2)/2))</f>
        <v/>
      </c>
      <c r="E477" s="42" t="str">
        <f>IF(B477="","",band3 A_0*EXP(-(((A477-band3 max)/band3 s)^2)/2))</f>
        <v/>
      </c>
      <c r="F477" s="42" t="str">
        <f>IF(B477="","",band4 A_0*EXP(-(((A477-band4 max)/band4 s)^2)/2))</f>
        <v/>
      </c>
      <c r="G477" s="42" t="str">
        <f t="shared" si="14"/>
        <v/>
      </c>
      <c r="H477" s="42" t="str">
        <f t="shared" si="15"/>
        <v/>
      </c>
      <c r="K477" s="1"/>
      <c r="L477" s="3"/>
      <c r="M477" s="2"/>
      <c r="N477" s="2"/>
      <c r="O477" s="2"/>
      <c r="P477" s="2"/>
    </row>
    <row r="478" spans="2:16">
      <c r="B478" s="29"/>
      <c r="C478" s="42" t="str">
        <f>IF(B478="","",band1 A_0*EXP(-(((A478-band1 max)/band1 s)^2)/2))</f>
        <v/>
      </c>
      <c r="D478" s="42" t="str">
        <f>IF(B478="","",band2 A_0*EXP(-(((A478-band2 max)/band2 s)^2)/2))</f>
        <v/>
      </c>
      <c r="E478" s="42" t="str">
        <f>IF(B478="","",band3 A_0*EXP(-(((A478-band3 max)/band3 s)^2)/2))</f>
        <v/>
      </c>
      <c r="F478" s="42" t="str">
        <f>IF(B478="","",band4 A_0*EXP(-(((A478-band4 max)/band4 s)^2)/2))</f>
        <v/>
      </c>
      <c r="G478" s="42" t="str">
        <f t="shared" si="14"/>
        <v/>
      </c>
      <c r="H478" s="42" t="str">
        <f t="shared" si="15"/>
        <v/>
      </c>
      <c r="K478" s="1"/>
      <c r="L478" s="3"/>
      <c r="M478" s="2"/>
      <c r="N478" s="2"/>
      <c r="O478" s="2"/>
      <c r="P478" s="2"/>
    </row>
    <row r="479" spans="2:16">
      <c r="B479" s="29"/>
      <c r="C479" s="42" t="str">
        <f>IF(B479="","",band1 A_0*EXP(-(((A479-band1 max)/band1 s)^2)/2))</f>
        <v/>
      </c>
      <c r="D479" s="42" t="str">
        <f>IF(B479="","",band2 A_0*EXP(-(((A479-band2 max)/band2 s)^2)/2))</f>
        <v/>
      </c>
      <c r="E479" s="42" t="str">
        <f>IF(B479="","",band3 A_0*EXP(-(((A479-band3 max)/band3 s)^2)/2))</f>
        <v/>
      </c>
      <c r="F479" s="42" t="str">
        <f>IF(B479="","",band4 A_0*EXP(-(((A479-band4 max)/band4 s)^2)/2))</f>
        <v/>
      </c>
      <c r="G479" s="42" t="str">
        <f t="shared" si="14"/>
        <v/>
      </c>
      <c r="H479" s="42" t="str">
        <f t="shared" si="15"/>
        <v/>
      </c>
      <c r="K479" s="1"/>
      <c r="L479" s="3"/>
      <c r="M479" s="2"/>
      <c r="N479" s="2"/>
      <c r="O479" s="2"/>
      <c r="P479" s="2"/>
    </row>
    <row r="480" spans="2:16">
      <c r="B480" s="29"/>
      <c r="C480" s="42" t="str">
        <f>IF(B480="","",band1 A_0*EXP(-(((A480-band1 max)/band1 s)^2)/2))</f>
        <v/>
      </c>
      <c r="D480" s="42" t="str">
        <f>IF(B480="","",band2 A_0*EXP(-(((A480-band2 max)/band2 s)^2)/2))</f>
        <v/>
      </c>
      <c r="E480" s="42" t="str">
        <f>IF(B480="","",band3 A_0*EXP(-(((A480-band3 max)/band3 s)^2)/2))</f>
        <v/>
      </c>
      <c r="F480" s="42" t="str">
        <f>IF(B480="","",band4 A_0*EXP(-(((A480-band4 max)/band4 s)^2)/2))</f>
        <v/>
      </c>
      <c r="G480" s="42" t="str">
        <f t="shared" si="14"/>
        <v/>
      </c>
      <c r="H480" s="42" t="str">
        <f t="shared" si="15"/>
        <v/>
      </c>
      <c r="K480" s="1"/>
      <c r="L480" s="3"/>
      <c r="M480" s="2"/>
      <c r="N480" s="2"/>
      <c r="O480" s="2"/>
      <c r="P480" s="2"/>
    </row>
    <row r="481" spans="2:16">
      <c r="B481" s="29"/>
      <c r="C481" s="42" t="str">
        <f>IF(B481="","",band1 A_0*EXP(-(((A481-band1 max)/band1 s)^2)/2))</f>
        <v/>
      </c>
      <c r="D481" s="42" t="str">
        <f>IF(B481="","",band2 A_0*EXP(-(((A481-band2 max)/band2 s)^2)/2))</f>
        <v/>
      </c>
      <c r="E481" s="42" t="str">
        <f>IF(B481="","",band3 A_0*EXP(-(((A481-band3 max)/band3 s)^2)/2))</f>
        <v/>
      </c>
      <c r="F481" s="42" t="str">
        <f>IF(B481="","",band4 A_0*EXP(-(((A481-band4 max)/band4 s)^2)/2))</f>
        <v/>
      </c>
      <c r="G481" s="42" t="str">
        <f t="shared" si="14"/>
        <v/>
      </c>
      <c r="H481" s="42" t="str">
        <f t="shared" si="15"/>
        <v/>
      </c>
      <c r="K481" s="1"/>
      <c r="L481" s="3"/>
      <c r="M481" s="2"/>
      <c r="N481" s="2"/>
      <c r="O481" s="2"/>
      <c r="P481" s="2"/>
    </row>
    <row r="482" spans="2:16">
      <c r="B482" s="29"/>
      <c r="C482" s="42" t="str">
        <f>IF(B482="","",band1 A_0*EXP(-(((A482-band1 max)/band1 s)^2)/2))</f>
        <v/>
      </c>
      <c r="D482" s="42" t="str">
        <f>IF(B482="","",band2 A_0*EXP(-(((A482-band2 max)/band2 s)^2)/2))</f>
        <v/>
      </c>
      <c r="E482" s="42" t="str">
        <f>IF(B482="","",band3 A_0*EXP(-(((A482-band3 max)/band3 s)^2)/2))</f>
        <v/>
      </c>
      <c r="F482" s="42" t="str">
        <f>IF(B482="","",band4 A_0*EXP(-(((A482-band4 max)/band4 s)^2)/2))</f>
        <v/>
      </c>
      <c r="G482" s="42" t="str">
        <f t="shared" si="14"/>
        <v/>
      </c>
      <c r="H482" s="42" t="str">
        <f t="shared" si="15"/>
        <v/>
      </c>
      <c r="K482" s="1"/>
      <c r="L482" s="3"/>
      <c r="M482" s="2"/>
      <c r="N482" s="2"/>
      <c r="O482" s="2"/>
      <c r="P482" s="2"/>
    </row>
    <row r="483" spans="2:16">
      <c r="B483" s="29"/>
      <c r="C483" s="42" t="str">
        <f>IF(B483="","",band1 A_0*EXP(-(((A483-band1 max)/band1 s)^2)/2))</f>
        <v/>
      </c>
      <c r="D483" s="42" t="str">
        <f>IF(B483="","",band2 A_0*EXP(-(((A483-band2 max)/band2 s)^2)/2))</f>
        <v/>
      </c>
      <c r="E483" s="42" t="str">
        <f>IF(B483="","",band3 A_0*EXP(-(((A483-band3 max)/band3 s)^2)/2))</f>
        <v/>
      </c>
      <c r="F483" s="42" t="str">
        <f>IF(B483="","",band4 A_0*EXP(-(((A483-band4 max)/band4 s)^2)/2))</f>
        <v/>
      </c>
      <c r="G483" s="42" t="str">
        <f t="shared" si="14"/>
        <v/>
      </c>
      <c r="H483" s="42" t="str">
        <f t="shared" si="15"/>
        <v/>
      </c>
      <c r="K483" s="1"/>
      <c r="L483" s="3"/>
      <c r="M483" s="2"/>
      <c r="N483" s="2"/>
      <c r="O483" s="2"/>
      <c r="P483" s="2"/>
    </row>
    <row r="484" spans="2:16">
      <c r="B484" s="29"/>
      <c r="C484" s="42" t="str">
        <f>IF(B484="","",band1 A_0*EXP(-(((A484-band1 max)/band1 s)^2)/2))</f>
        <v/>
      </c>
      <c r="D484" s="42" t="str">
        <f>IF(B484="","",band2 A_0*EXP(-(((A484-band2 max)/band2 s)^2)/2))</f>
        <v/>
      </c>
      <c r="E484" s="42" t="str">
        <f>IF(B484="","",band3 A_0*EXP(-(((A484-band3 max)/band3 s)^2)/2))</f>
        <v/>
      </c>
      <c r="F484" s="42" t="str">
        <f>IF(B484="","",band4 A_0*EXP(-(((A484-band4 max)/band4 s)^2)/2))</f>
        <v/>
      </c>
      <c r="G484" s="42" t="str">
        <f t="shared" si="14"/>
        <v/>
      </c>
      <c r="H484" s="42" t="str">
        <f t="shared" si="15"/>
        <v/>
      </c>
      <c r="K484" s="1"/>
      <c r="L484" s="3"/>
      <c r="M484" s="2"/>
      <c r="N484" s="2"/>
      <c r="O484" s="2"/>
      <c r="P484" s="2"/>
    </row>
    <row r="485" spans="2:16">
      <c r="B485" s="29"/>
      <c r="C485" s="42" t="str">
        <f>IF(B485="","",band1 A_0*EXP(-(((A485-band1 max)/band1 s)^2)/2))</f>
        <v/>
      </c>
      <c r="D485" s="42" t="str">
        <f>IF(B485="","",band2 A_0*EXP(-(((A485-band2 max)/band2 s)^2)/2))</f>
        <v/>
      </c>
      <c r="E485" s="42" t="str">
        <f>IF(B485="","",band3 A_0*EXP(-(((A485-band3 max)/band3 s)^2)/2))</f>
        <v/>
      </c>
      <c r="F485" s="42" t="str">
        <f>IF(B485="","",band4 A_0*EXP(-(((A485-band4 max)/band4 s)^2)/2))</f>
        <v/>
      </c>
      <c r="G485" s="42" t="str">
        <f t="shared" si="14"/>
        <v/>
      </c>
      <c r="H485" s="42" t="str">
        <f t="shared" si="15"/>
        <v/>
      </c>
      <c r="K485" s="1"/>
      <c r="L485" s="3"/>
      <c r="M485" s="2"/>
      <c r="N485" s="2"/>
      <c r="O485" s="2"/>
      <c r="P485" s="2"/>
    </row>
    <row r="486" spans="2:16">
      <c r="B486" s="29"/>
      <c r="C486" s="42" t="str">
        <f>IF(B486="","",band1 A_0*EXP(-(((A486-band1 max)/band1 s)^2)/2))</f>
        <v/>
      </c>
      <c r="D486" s="42" t="str">
        <f>IF(B486="","",band2 A_0*EXP(-(((A486-band2 max)/band2 s)^2)/2))</f>
        <v/>
      </c>
      <c r="E486" s="42" t="str">
        <f>IF(B486="","",band3 A_0*EXP(-(((A486-band3 max)/band3 s)^2)/2))</f>
        <v/>
      </c>
      <c r="F486" s="42" t="str">
        <f>IF(B486="","",band4 A_0*EXP(-(((A486-band4 max)/band4 s)^2)/2))</f>
        <v/>
      </c>
      <c r="G486" s="42" t="str">
        <f t="shared" si="14"/>
        <v/>
      </c>
      <c r="H486" s="42" t="str">
        <f t="shared" si="15"/>
        <v/>
      </c>
      <c r="K486" s="1"/>
      <c r="L486" s="3"/>
      <c r="M486" s="2"/>
      <c r="N486" s="2"/>
      <c r="O486" s="2"/>
      <c r="P486" s="2"/>
    </row>
    <row r="487" spans="2:16">
      <c r="B487" s="29"/>
      <c r="C487" s="42" t="str">
        <f>IF(B487="","",band1 A_0*EXP(-(((A487-band1 max)/band1 s)^2)/2))</f>
        <v/>
      </c>
      <c r="D487" s="42" t="str">
        <f>IF(B487="","",band2 A_0*EXP(-(((A487-band2 max)/band2 s)^2)/2))</f>
        <v/>
      </c>
      <c r="E487" s="42" t="str">
        <f>IF(B487="","",band3 A_0*EXP(-(((A487-band3 max)/band3 s)^2)/2))</f>
        <v/>
      </c>
      <c r="F487" s="42" t="str">
        <f>IF(B487="","",band4 A_0*EXP(-(((A487-band4 max)/band4 s)^2)/2))</f>
        <v/>
      </c>
      <c r="G487" s="42" t="str">
        <f t="shared" si="14"/>
        <v/>
      </c>
      <c r="H487" s="42" t="str">
        <f t="shared" si="15"/>
        <v/>
      </c>
      <c r="K487" s="1"/>
      <c r="L487" s="3"/>
      <c r="M487" s="2"/>
      <c r="N487" s="2"/>
      <c r="O487" s="2"/>
      <c r="P487" s="2"/>
    </row>
    <row r="488" spans="2:16">
      <c r="B488" s="29"/>
      <c r="C488" s="42" t="str">
        <f>IF(B488="","",band1 A_0*EXP(-(((A488-band1 max)/band1 s)^2)/2))</f>
        <v/>
      </c>
      <c r="D488" s="42" t="str">
        <f>IF(B488="","",band2 A_0*EXP(-(((A488-band2 max)/band2 s)^2)/2))</f>
        <v/>
      </c>
      <c r="E488" s="42" t="str">
        <f>IF(B488="","",band3 A_0*EXP(-(((A488-band3 max)/band3 s)^2)/2))</f>
        <v/>
      </c>
      <c r="F488" s="42" t="str">
        <f>IF(B488="","",band4 A_0*EXP(-(((A488-band4 max)/band4 s)^2)/2))</f>
        <v/>
      </c>
      <c r="G488" s="42" t="str">
        <f t="shared" si="14"/>
        <v/>
      </c>
      <c r="H488" s="42" t="str">
        <f t="shared" si="15"/>
        <v/>
      </c>
      <c r="K488" s="1"/>
      <c r="L488" s="3"/>
      <c r="M488" s="2"/>
      <c r="N488" s="2"/>
      <c r="O488" s="2"/>
      <c r="P488" s="2"/>
    </row>
    <row r="489" spans="2:16">
      <c r="B489" s="29"/>
      <c r="C489" s="42" t="str">
        <f>IF(B489="","",band1 A_0*EXP(-(((A489-band1 max)/band1 s)^2)/2))</f>
        <v/>
      </c>
      <c r="D489" s="42" t="str">
        <f>IF(B489="","",band2 A_0*EXP(-(((A489-band2 max)/band2 s)^2)/2))</f>
        <v/>
      </c>
      <c r="E489" s="42" t="str">
        <f>IF(B489="","",band3 A_0*EXP(-(((A489-band3 max)/band3 s)^2)/2))</f>
        <v/>
      </c>
      <c r="F489" s="42" t="str">
        <f>IF(B489="","",band4 A_0*EXP(-(((A489-band4 max)/band4 s)^2)/2))</f>
        <v/>
      </c>
      <c r="G489" s="42" t="str">
        <f t="shared" si="14"/>
        <v/>
      </c>
      <c r="H489" s="42" t="str">
        <f t="shared" si="15"/>
        <v/>
      </c>
      <c r="K489" s="1"/>
      <c r="L489" s="3"/>
      <c r="M489" s="2"/>
      <c r="N489" s="2"/>
      <c r="O489" s="2"/>
      <c r="P489" s="2"/>
    </row>
    <row r="490" spans="2:16">
      <c r="B490" s="29"/>
      <c r="C490" s="42" t="str">
        <f>IF(B490="","",band1 A_0*EXP(-(((A490-band1 max)/band1 s)^2)/2))</f>
        <v/>
      </c>
      <c r="D490" s="42" t="str">
        <f>IF(B490="","",band2 A_0*EXP(-(((A490-band2 max)/band2 s)^2)/2))</f>
        <v/>
      </c>
      <c r="E490" s="42" t="str">
        <f>IF(B490="","",band3 A_0*EXP(-(((A490-band3 max)/band3 s)^2)/2))</f>
        <v/>
      </c>
      <c r="F490" s="42" t="str">
        <f>IF(B490="","",band4 A_0*EXP(-(((A490-band4 max)/band4 s)^2)/2))</f>
        <v/>
      </c>
      <c r="G490" s="42" t="str">
        <f t="shared" si="14"/>
        <v/>
      </c>
      <c r="H490" s="42" t="str">
        <f t="shared" si="15"/>
        <v/>
      </c>
      <c r="K490" s="1"/>
      <c r="L490" s="3"/>
      <c r="M490" s="2"/>
      <c r="N490" s="2"/>
      <c r="O490" s="2"/>
      <c r="P490" s="2"/>
    </row>
    <row r="491" spans="2:16">
      <c r="B491" s="29"/>
      <c r="C491" s="42" t="str">
        <f>IF(B491="","",band1 A_0*EXP(-(((A491-band1 max)/band1 s)^2)/2))</f>
        <v/>
      </c>
      <c r="D491" s="42" t="str">
        <f>IF(B491="","",band2 A_0*EXP(-(((A491-band2 max)/band2 s)^2)/2))</f>
        <v/>
      </c>
      <c r="E491" s="42" t="str">
        <f>IF(B491="","",band3 A_0*EXP(-(((A491-band3 max)/band3 s)^2)/2))</f>
        <v/>
      </c>
      <c r="F491" s="42" t="str">
        <f>IF(B491="","",band4 A_0*EXP(-(((A491-band4 max)/band4 s)^2)/2))</f>
        <v/>
      </c>
      <c r="G491" s="42" t="str">
        <f t="shared" si="14"/>
        <v/>
      </c>
      <c r="H491" s="42" t="str">
        <f t="shared" si="15"/>
        <v/>
      </c>
      <c r="K491" s="1"/>
      <c r="L491" s="3"/>
      <c r="M491" s="2"/>
      <c r="N491" s="2"/>
      <c r="O491" s="2"/>
      <c r="P491" s="2"/>
    </row>
    <row r="492" spans="2:16">
      <c r="B492" s="29"/>
      <c r="C492" s="42" t="str">
        <f>IF(B492="","",band1 A_0*EXP(-(((A492-band1 max)/band1 s)^2)/2))</f>
        <v/>
      </c>
      <c r="D492" s="42" t="str">
        <f>IF(B492="","",band2 A_0*EXP(-(((A492-band2 max)/band2 s)^2)/2))</f>
        <v/>
      </c>
      <c r="E492" s="42" t="str">
        <f>IF(B492="","",band3 A_0*EXP(-(((A492-band3 max)/band3 s)^2)/2))</f>
        <v/>
      </c>
      <c r="F492" s="42" t="str">
        <f>IF(B492="","",band4 A_0*EXP(-(((A492-band4 max)/band4 s)^2)/2))</f>
        <v/>
      </c>
      <c r="G492" s="42" t="str">
        <f t="shared" si="14"/>
        <v/>
      </c>
      <c r="H492" s="42" t="str">
        <f t="shared" si="15"/>
        <v/>
      </c>
      <c r="K492" s="1"/>
      <c r="L492" s="3"/>
      <c r="M492" s="2"/>
      <c r="N492" s="2"/>
      <c r="O492" s="2"/>
      <c r="P492" s="2"/>
    </row>
    <row r="493" spans="2:16">
      <c r="B493" s="29"/>
      <c r="C493" s="42" t="str">
        <f>IF(B493="","",band1 A_0*EXP(-(((A493-band1 max)/band1 s)^2)/2))</f>
        <v/>
      </c>
      <c r="D493" s="42" t="str">
        <f>IF(B493="","",band2 A_0*EXP(-(((A493-band2 max)/band2 s)^2)/2))</f>
        <v/>
      </c>
      <c r="E493" s="42" t="str">
        <f>IF(B493="","",band3 A_0*EXP(-(((A493-band3 max)/band3 s)^2)/2))</f>
        <v/>
      </c>
      <c r="F493" s="42" t="str">
        <f>IF(B493="","",band4 A_0*EXP(-(((A493-band4 max)/band4 s)^2)/2))</f>
        <v/>
      </c>
      <c r="G493" s="42" t="str">
        <f t="shared" si="14"/>
        <v/>
      </c>
      <c r="H493" s="42" t="str">
        <f t="shared" si="15"/>
        <v/>
      </c>
      <c r="K493" s="1"/>
      <c r="L493" s="3"/>
      <c r="M493" s="2"/>
      <c r="N493" s="2"/>
      <c r="O493" s="2"/>
      <c r="P493" s="2"/>
    </row>
    <row r="494" spans="2:16">
      <c r="B494" s="29"/>
      <c r="C494" s="42" t="str">
        <f>IF(B494="","",band1 A_0*EXP(-(((A494-band1 max)/band1 s)^2)/2))</f>
        <v/>
      </c>
      <c r="D494" s="42" t="str">
        <f>IF(B494="","",band2 A_0*EXP(-(((A494-band2 max)/band2 s)^2)/2))</f>
        <v/>
      </c>
      <c r="E494" s="42" t="str">
        <f>IF(B494="","",band3 A_0*EXP(-(((A494-band3 max)/band3 s)^2)/2))</f>
        <v/>
      </c>
      <c r="F494" s="42" t="str">
        <f>IF(B494="","",band4 A_0*EXP(-(((A494-band4 max)/band4 s)^2)/2))</f>
        <v/>
      </c>
      <c r="G494" s="42" t="str">
        <f t="shared" si="14"/>
        <v/>
      </c>
      <c r="H494" s="42" t="str">
        <f t="shared" si="15"/>
        <v/>
      </c>
      <c r="K494" s="1"/>
      <c r="L494" s="3"/>
      <c r="M494" s="2"/>
      <c r="N494" s="2"/>
      <c r="O494" s="2"/>
      <c r="P494" s="2"/>
    </row>
    <row r="495" spans="2:16">
      <c r="B495" s="29"/>
      <c r="C495" s="42" t="str">
        <f>IF(B495="","",band1 A_0*EXP(-(((A495-band1 max)/band1 s)^2)/2))</f>
        <v/>
      </c>
      <c r="D495" s="42" t="str">
        <f>IF(B495="","",band2 A_0*EXP(-(((A495-band2 max)/band2 s)^2)/2))</f>
        <v/>
      </c>
      <c r="E495" s="42" t="str">
        <f>IF(B495="","",band3 A_0*EXP(-(((A495-band3 max)/band3 s)^2)/2))</f>
        <v/>
      </c>
      <c r="F495" s="42" t="str">
        <f>IF(B495="","",band4 A_0*EXP(-(((A495-band4 max)/band4 s)^2)/2))</f>
        <v/>
      </c>
      <c r="G495" s="42" t="str">
        <f t="shared" si="14"/>
        <v/>
      </c>
      <c r="H495" s="42" t="str">
        <f t="shared" si="15"/>
        <v/>
      </c>
      <c r="K495" s="1"/>
      <c r="L495" s="3"/>
      <c r="M495" s="2"/>
      <c r="N495" s="2"/>
      <c r="O495" s="2"/>
      <c r="P495" s="2"/>
    </row>
    <row r="496" spans="2:16">
      <c r="B496" s="29"/>
      <c r="C496" s="42" t="str">
        <f>IF(B496="","",band1 A_0*EXP(-(((A496-band1 max)/band1 s)^2)/2))</f>
        <v/>
      </c>
      <c r="D496" s="42" t="str">
        <f>IF(B496="","",band2 A_0*EXP(-(((A496-band2 max)/band2 s)^2)/2))</f>
        <v/>
      </c>
      <c r="E496" s="42" t="str">
        <f>IF(B496="","",band3 A_0*EXP(-(((A496-band3 max)/band3 s)^2)/2))</f>
        <v/>
      </c>
      <c r="F496" s="42" t="str">
        <f>IF(B496="","",band4 A_0*EXP(-(((A496-band4 max)/band4 s)^2)/2))</f>
        <v/>
      </c>
      <c r="G496" s="42" t="str">
        <f t="shared" si="14"/>
        <v/>
      </c>
      <c r="H496" s="42" t="str">
        <f t="shared" si="15"/>
        <v/>
      </c>
      <c r="K496" s="1"/>
      <c r="L496" s="3"/>
      <c r="M496" s="2"/>
      <c r="N496" s="2"/>
      <c r="O496" s="2"/>
      <c r="P496" s="2"/>
    </row>
    <row r="497" spans="2:16">
      <c r="B497" s="29"/>
      <c r="C497" s="42" t="str">
        <f>IF(B497="","",band1 A_0*EXP(-(((A497-band1 max)/band1 s)^2)/2))</f>
        <v/>
      </c>
      <c r="D497" s="42" t="str">
        <f>IF(B497="","",band2 A_0*EXP(-(((A497-band2 max)/band2 s)^2)/2))</f>
        <v/>
      </c>
      <c r="E497" s="42" t="str">
        <f>IF(B497="","",band3 A_0*EXP(-(((A497-band3 max)/band3 s)^2)/2))</f>
        <v/>
      </c>
      <c r="F497" s="42" t="str">
        <f>IF(B497="","",band4 A_0*EXP(-(((A497-band4 max)/band4 s)^2)/2))</f>
        <v/>
      </c>
      <c r="G497" s="42" t="str">
        <f t="shared" si="14"/>
        <v/>
      </c>
      <c r="H497" s="42" t="str">
        <f t="shared" si="15"/>
        <v/>
      </c>
      <c r="K497" s="1"/>
      <c r="L497" s="3"/>
      <c r="M497" s="2"/>
      <c r="N497" s="2"/>
      <c r="O497" s="2"/>
      <c r="P497" s="2"/>
    </row>
    <row r="498" spans="2:16">
      <c r="B498" s="29"/>
      <c r="C498" s="42" t="str">
        <f>IF(B498="","",band1 A_0*EXP(-(((A498-band1 max)/band1 s)^2)/2))</f>
        <v/>
      </c>
      <c r="D498" s="42" t="str">
        <f>IF(B498="","",band2 A_0*EXP(-(((A498-band2 max)/band2 s)^2)/2))</f>
        <v/>
      </c>
      <c r="E498" s="42" t="str">
        <f>IF(B498="","",band3 A_0*EXP(-(((A498-band3 max)/band3 s)^2)/2))</f>
        <v/>
      </c>
      <c r="F498" s="42" t="str">
        <f>IF(B498="","",band4 A_0*EXP(-(((A498-band4 max)/band4 s)^2)/2))</f>
        <v/>
      </c>
      <c r="G498" s="42" t="str">
        <f t="shared" si="14"/>
        <v/>
      </c>
      <c r="H498" s="42" t="str">
        <f t="shared" si="15"/>
        <v/>
      </c>
      <c r="K498" s="1"/>
      <c r="L498" s="3"/>
      <c r="M498" s="2"/>
      <c r="N498" s="2"/>
      <c r="O498" s="2"/>
      <c r="P498" s="2"/>
    </row>
    <row r="499" spans="2:16">
      <c r="B499" s="29"/>
      <c r="C499" s="42" t="str">
        <f>IF(B499="","",band1 A_0*EXP(-(((A499-band1 max)/band1 s)^2)/2))</f>
        <v/>
      </c>
      <c r="D499" s="42" t="str">
        <f>IF(B499="","",band2 A_0*EXP(-(((A499-band2 max)/band2 s)^2)/2))</f>
        <v/>
      </c>
      <c r="E499" s="42" t="str">
        <f>IF(B499="","",band3 A_0*EXP(-(((A499-band3 max)/band3 s)^2)/2))</f>
        <v/>
      </c>
      <c r="F499" s="42" t="str">
        <f>IF(B499="","",band4 A_0*EXP(-(((A499-band4 max)/band4 s)^2)/2))</f>
        <v/>
      </c>
      <c r="G499" s="42" t="str">
        <f t="shared" si="14"/>
        <v/>
      </c>
      <c r="H499" s="42" t="str">
        <f t="shared" si="15"/>
        <v/>
      </c>
      <c r="K499" s="1"/>
      <c r="L499" s="3"/>
      <c r="M499" s="2"/>
      <c r="N499" s="2"/>
      <c r="O499" s="2"/>
      <c r="P499" s="2"/>
    </row>
    <row r="500" spans="2:16">
      <c r="B500" s="29"/>
      <c r="C500" s="42" t="str">
        <f>IF(B500="","",band1 A_0*EXP(-(((A500-band1 max)/band1 s)^2)/2))</f>
        <v/>
      </c>
      <c r="D500" s="42" t="str">
        <f>IF(B500="","",band2 A_0*EXP(-(((A500-band2 max)/band2 s)^2)/2))</f>
        <v/>
      </c>
      <c r="E500" s="42" t="str">
        <f>IF(B500="","",band3 A_0*EXP(-(((A500-band3 max)/band3 s)^2)/2))</f>
        <v/>
      </c>
      <c r="F500" s="42" t="str">
        <f>IF(B500="","",band4 A_0*EXP(-(((A500-band4 max)/band4 s)^2)/2))</f>
        <v/>
      </c>
      <c r="G500" s="42" t="str">
        <f t="shared" si="14"/>
        <v/>
      </c>
      <c r="H500" s="42" t="str">
        <f t="shared" si="15"/>
        <v/>
      </c>
      <c r="K500" s="1"/>
      <c r="L500" s="3"/>
      <c r="M500" s="2"/>
      <c r="N500" s="2"/>
      <c r="O500" s="2"/>
      <c r="P500" s="2"/>
    </row>
    <row r="501" spans="2:16">
      <c r="B501" s="29"/>
      <c r="C501" s="42" t="str">
        <f>IF(B501="","",band1 A_0*EXP(-(((A501-band1 max)/band1 s)^2)/2))</f>
        <v/>
      </c>
      <c r="D501" s="42" t="str">
        <f>IF(B501="","",band2 A_0*EXP(-(((A501-band2 max)/band2 s)^2)/2))</f>
        <v/>
      </c>
      <c r="E501" s="42" t="str">
        <f>IF(B501="","",band3 A_0*EXP(-(((A501-band3 max)/band3 s)^2)/2))</f>
        <v/>
      </c>
      <c r="F501" s="42" t="str">
        <f>IF(B501="","",band4 A_0*EXP(-(((A501-band4 max)/band4 s)^2)/2))</f>
        <v/>
      </c>
      <c r="G501" s="42" t="str">
        <f t="shared" si="14"/>
        <v/>
      </c>
      <c r="H501" s="42" t="str">
        <f t="shared" si="15"/>
        <v/>
      </c>
      <c r="K501" s="1"/>
      <c r="L501" s="3"/>
      <c r="M501" s="2"/>
      <c r="N501" s="2"/>
      <c r="O501" s="2"/>
      <c r="P501" s="2"/>
    </row>
    <row r="502" spans="2:16">
      <c r="B502" s="29"/>
      <c r="C502" s="42" t="str">
        <f>IF(B502="","",band1 A_0*EXP(-(((A502-band1 max)/band1 s)^2)/2))</f>
        <v/>
      </c>
      <c r="D502" s="42" t="str">
        <f>IF(B502="","",band2 A_0*EXP(-(((A502-band2 max)/band2 s)^2)/2))</f>
        <v/>
      </c>
      <c r="E502" s="42" t="str">
        <f>IF(B502="","",band3 A_0*EXP(-(((A502-band3 max)/band3 s)^2)/2))</f>
        <v/>
      </c>
      <c r="F502" s="42" t="str">
        <f>IF(B502="","",band4 A_0*EXP(-(((A502-band4 max)/band4 s)^2)/2))</f>
        <v/>
      </c>
      <c r="G502" s="42" t="str">
        <f t="shared" si="14"/>
        <v/>
      </c>
      <c r="H502" s="42" t="str">
        <f t="shared" si="15"/>
        <v/>
      </c>
      <c r="K502" s="1"/>
      <c r="L502" s="3"/>
      <c r="M502" s="2"/>
      <c r="N502" s="2"/>
      <c r="O502" s="2"/>
      <c r="P502" s="2"/>
    </row>
    <row r="503" spans="2:16">
      <c r="B503" s="29"/>
      <c r="C503" s="42" t="str">
        <f>IF(B503="","",band1 A_0*EXP(-(((A503-band1 max)/band1 s)^2)/2))</f>
        <v/>
      </c>
      <c r="D503" s="42" t="str">
        <f>IF(B503="","",band2 A_0*EXP(-(((A503-band2 max)/band2 s)^2)/2))</f>
        <v/>
      </c>
      <c r="E503" s="42" t="str">
        <f>IF(B503="","",band3 A_0*EXP(-(((A503-band3 max)/band3 s)^2)/2))</f>
        <v/>
      </c>
      <c r="F503" s="42" t="str">
        <f>IF(B503="","",band4 A_0*EXP(-(((A503-band4 max)/band4 s)^2)/2))</f>
        <v/>
      </c>
      <c r="G503" s="42" t="str">
        <f t="shared" si="14"/>
        <v/>
      </c>
      <c r="H503" s="42" t="str">
        <f t="shared" si="15"/>
        <v/>
      </c>
      <c r="K503" s="1"/>
      <c r="L503" s="3"/>
      <c r="M503" s="2"/>
      <c r="N503" s="2"/>
      <c r="O503" s="2"/>
      <c r="P503" s="2"/>
    </row>
    <row r="504" spans="2:16">
      <c r="B504" s="29"/>
      <c r="C504" s="42" t="str">
        <f>IF(B504="","",band1 A_0*EXP(-(((A504-band1 max)/band1 s)^2)/2))</f>
        <v/>
      </c>
      <c r="D504" s="42" t="str">
        <f>IF(B504="","",band2 A_0*EXP(-(((A504-band2 max)/band2 s)^2)/2))</f>
        <v/>
      </c>
      <c r="E504" s="42" t="str">
        <f>IF(B504="","",band3 A_0*EXP(-(((A504-band3 max)/band3 s)^2)/2))</f>
        <v/>
      </c>
      <c r="F504" s="42" t="str">
        <f>IF(B504="","",band4 A_0*EXP(-(((A504-band4 max)/band4 s)^2)/2))</f>
        <v/>
      </c>
      <c r="G504" s="42" t="str">
        <f t="shared" si="14"/>
        <v/>
      </c>
      <c r="H504" s="42" t="str">
        <f t="shared" si="15"/>
        <v/>
      </c>
      <c r="K504" s="1"/>
      <c r="L504" s="3"/>
      <c r="M504" s="2"/>
      <c r="N504" s="2"/>
      <c r="O504" s="2"/>
      <c r="P504" s="2"/>
    </row>
    <row r="505" spans="2:16">
      <c r="B505" s="29"/>
      <c r="C505" s="42" t="str">
        <f>IF(B505="","",band1 A_0*EXP(-(((A505-band1 max)/band1 s)^2)/2))</f>
        <v/>
      </c>
      <c r="D505" s="42" t="str">
        <f>IF(B505="","",band2 A_0*EXP(-(((A505-band2 max)/band2 s)^2)/2))</f>
        <v/>
      </c>
      <c r="E505" s="42" t="str">
        <f>IF(B505="","",band3 A_0*EXP(-(((A505-band3 max)/band3 s)^2)/2))</f>
        <v/>
      </c>
      <c r="F505" s="42" t="str">
        <f>IF(B505="","",band4 A_0*EXP(-(((A505-band4 max)/band4 s)^2)/2))</f>
        <v/>
      </c>
      <c r="G505" s="42" t="str">
        <f t="shared" si="14"/>
        <v/>
      </c>
      <c r="H505" s="42" t="str">
        <f t="shared" si="15"/>
        <v/>
      </c>
      <c r="K505" s="1"/>
      <c r="L505" s="3"/>
      <c r="M505" s="2"/>
      <c r="N505" s="2"/>
      <c r="O505" s="2"/>
      <c r="P505" s="2"/>
    </row>
    <row r="506" spans="2:16">
      <c r="B506" s="29"/>
      <c r="C506" s="42" t="str">
        <f>IF(B506="","",band1 A_0*EXP(-(((A506-band1 max)/band1 s)^2)/2))</f>
        <v/>
      </c>
      <c r="D506" s="42" t="str">
        <f>IF(B506="","",band2 A_0*EXP(-(((A506-band2 max)/band2 s)^2)/2))</f>
        <v/>
      </c>
      <c r="E506" s="42" t="str">
        <f>IF(B506="","",band3 A_0*EXP(-(((A506-band3 max)/band3 s)^2)/2))</f>
        <v/>
      </c>
      <c r="F506" s="42" t="str">
        <f>IF(B506="","",band4 A_0*EXP(-(((A506-band4 max)/band4 s)^2)/2))</f>
        <v/>
      </c>
      <c r="G506" s="42" t="str">
        <f t="shared" si="14"/>
        <v/>
      </c>
      <c r="H506" s="42" t="str">
        <f t="shared" si="15"/>
        <v/>
      </c>
      <c r="K506" s="1"/>
      <c r="L506" s="3"/>
      <c r="M506" s="2"/>
      <c r="N506" s="2"/>
      <c r="O506" s="2"/>
      <c r="P506" s="2"/>
    </row>
    <row r="507" spans="2:16">
      <c r="B507" s="29"/>
      <c r="C507" s="42" t="str">
        <f>IF(B507="","",band1 A_0*EXP(-(((A507-band1 max)/band1 s)^2)/2))</f>
        <v/>
      </c>
      <c r="D507" s="42" t="str">
        <f>IF(B507="","",band2 A_0*EXP(-(((A507-band2 max)/band2 s)^2)/2))</f>
        <v/>
      </c>
      <c r="E507" s="42" t="str">
        <f>IF(B507="","",band3 A_0*EXP(-(((A507-band3 max)/band3 s)^2)/2))</f>
        <v/>
      </c>
      <c r="F507" s="42" t="str">
        <f>IF(B507="","",band4 A_0*EXP(-(((A507-band4 max)/band4 s)^2)/2))</f>
        <v/>
      </c>
      <c r="G507" s="42" t="str">
        <f t="shared" si="14"/>
        <v/>
      </c>
      <c r="H507" s="42" t="str">
        <f t="shared" si="15"/>
        <v/>
      </c>
      <c r="K507" s="1"/>
      <c r="L507" s="3"/>
      <c r="M507" s="2"/>
      <c r="N507" s="2"/>
      <c r="O507" s="2"/>
      <c r="P507" s="2"/>
    </row>
    <row r="508" spans="2:16">
      <c r="B508" s="29"/>
      <c r="C508" s="42" t="str">
        <f>IF(B508="","",band1 A_0*EXP(-(((A508-band1 max)/band1 s)^2)/2))</f>
        <v/>
      </c>
      <c r="D508" s="42" t="str">
        <f>IF(B508="","",band2 A_0*EXP(-(((A508-band2 max)/band2 s)^2)/2))</f>
        <v/>
      </c>
      <c r="E508" s="42" t="str">
        <f>IF(B508="","",band3 A_0*EXP(-(((A508-band3 max)/band3 s)^2)/2))</f>
        <v/>
      </c>
      <c r="F508" s="42" t="str">
        <f>IF(B508="","",band4 A_0*EXP(-(((A508-band4 max)/band4 s)^2)/2))</f>
        <v/>
      </c>
      <c r="G508" s="42" t="str">
        <f t="shared" si="14"/>
        <v/>
      </c>
      <c r="H508" s="42" t="str">
        <f t="shared" si="15"/>
        <v/>
      </c>
      <c r="K508" s="1"/>
      <c r="L508" s="3"/>
      <c r="M508" s="2"/>
      <c r="N508" s="2"/>
      <c r="O508" s="2"/>
      <c r="P508" s="2"/>
    </row>
    <row r="509" spans="2:16">
      <c r="B509" s="29"/>
      <c r="C509" s="42" t="str">
        <f>IF(B509="","",band1 A_0*EXP(-(((A509-band1 max)/band1 s)^2)/2))</f>
        <v/>
      </c>
      <c r="D509" s="42" t="str">
        <f>IF(B509="","",band2 A_0*EXP(-(((A509-band2 max)/band2 s)^2)/2))</f>
        <v/>
      </c>
      <c r="E509" s="42" t="str">
        <f>IF(B509="","",band3 A_0*EXP(-(((A509-band3 max)/band3 s)^2)/2))</f>
        <v/>
      </c>
      <c r="F509" s="42" t="str">
        <f>IF(B509="","",band4 A_0*EXP(-(((A509-band4 max)/band4 s)^2)/2))</f>
        <v/>
      </c>
      <c r="G509" s="42" t="str">
        <f t="shared" si="14"/>
        <v/>
      </c>
      <c r="H509" s="42" t="str">
        <f t="shared" si="15"/>
        <v/>
      </c>
      <c r="K509" s="1"/>
      <c r="L509" s="3"/>
      <c r="M509" s="2"/>
      <c r="N509" s="2"/>
      <c r="O509" s="2"/>
      <c r="P509" s="2"/>
    </row>
    <row r="510" spans="2:16">
      <c r="B510" s="29"/>
      <c r="C510" s="42" t="str">
        <f>IF(B510="","",band1 A_0*EXP(-(((A510-band1 max)/band1 s)^2)/2))</f>
        <v/>
      </c>
      <c r="D510" s="42" t="str">
        <f>IF(B510="","",band2 A_0*EXP(-(((A510-band2 max)/band2 s)^2)/2))</f>
        <v/>
      </c>
      <c r="E510" s="42" t="str">
        <f>IF(B510="","",band3 A_0*EXP(-(((A510-band3 max)/band3 s)^2)/2))</f>
        <v/>
      </c>
      <c r="F510" s="42" t="str">
        <f>IF(B510="","",band4 A_0*EXP(-(((A510-band4 max)/band4 s)^2)/2))</f>
        <v/>
      </c>
      <c r="G510" s="42" t="str">
        <f t="shared" si="14"/>
        <v/>
      </c>
      <c r="H510" s="42" t="str">
        <f t="shared" si="15"/>
        <v/>
      </c>
      <c r="K510" s="1"/>
      <c r="L510" s="3"/>
      <c r="M510" s="2"/>
      <c r="N510" s="2"/>
      <c r="O510" s="2"/>
      <c r="P510" s="2"/>
    </row>
    <row r="511" spans="2:16">
      <c r="B511" s="29"/>
      <c r="C511" s="42" t="str">
        <f>IF(B511="","",band1 A_0*EXP(-(((A511-band1 max)/band1 s)^2)/2))</f>
        <v/>
      </c>
      <c r="D511" s="42" t="str">
        <f>IF(B511="","",band2 A_0*EXP(-(((A511-band2 max)/band2 s)^2)/2))</f>
        <v/>
      </c>
      <c r="E511" s="42" t="str">
        <f>IF(B511="","",band3 A_0*EXP(-(((A511-band3 max)/band3 s)^2)/2))</f>
        <v/>
      </c>
      <c r="F511" s="42" t="str">
        <f>IF(B511="","",band4 A_0*EXP(-(((A511-band4 max)/band4 s)^2)/2))</f>
        <v/>
      </c>
      <c r="G511" s="42" t="str">
        <f t="shared" si="14"/>
        <v/>
      </c>
      <c r="H511" s="42" t="str">
        <f t="shared" si="15"/>
        <v/>
      </c>
      <c r="K511" s="1"/>
      <c r="L511" s="3"/>
      <c r="M511" s="2"/>
      <c r="N511" s="2"/>
      <c r="O511" s="2"/>
      <c r="P511" s="2"/>
    </row>
    <row r="512" spans="2:16">
      <c r="B512" s="29"/>
      <c r="C512" s="42" t="str">
        <f>IF(B512="","",band1 A_0*EXP(-(((A512-band1 max)/band1 s)^2)/2))</f>
        <v/>
      </c>
      <c r="D512" s="42" t="str">
        <f>IF(B512="","",band2 A_0*EXP(-(((A512-band2 max)/band2 s)^2)/2))</f>
        <v/>
      </c>
      <c r="E512" s="42" t="str">
        <f>IF(B512="","",band3 A_0*EXP(-(((A512-band3 max)/band3 s)^2)/2))</f>
        <v/>
      </c>
      <c r="F512" s="42" t="str">
        <f>IF(B512="","",band4 A_0*EXP(-(((A512-band4 max)/band4 s)^2)/2))</f>
        <v/>
      </c>
      <c r="G512" s="42" t="str">
        <f t="shared" si="14"/>
        <v/>
      </c>
      <c r="H512" s="42" t="str">
        <f t="shared" si="15"/>
        <v/>
      </c>
      <c r="K512" s="1"/>
      <c r="L512" s="3"/>
      <c r="M512" s="2"/>
      <c r="N512" s="2"/>
      <c r="O512" s="2"/>
      <c r="P512" s="2"/>
    </row>
    <row r="513" spans="2:16">
      <c r="B513" s="29"/>
      <c r="C513" s="42" t="str">
        <f>IF(B513="","",band1 A_0*EXP(-(((A513-band1 max)/band1 s)^2)/2))</f>
        <v/>
      </c>
      <c r="D513" s="42" t="str">
        <f>IF(B513="","",band2 A_0*EXP(-(((A513-band2 max)/band2 s)^2)/2))</f>
        <v/>
      </c>
      <c r="E513" s="42" t="str">
        <f>IF(B513="","",band3 A_0*EXP(-(((A513-band3 max)/band3 s)^2)/2))</f>
        <v/>
      </c>
      <c r="F513" s="42" t="str">
        <f>IF(B513="","",band4 A_0*EXP(-(((A513-band4 max)/band4 s)^2)/2))</f>
        <v/>
      </c>
      <c r="G513" s="42" t="str">
        <f t="shared" si="14"/>
        <v/>
      </c>
      <c r="H513" s="42" t="str">
        <f t="shared" si="15"/>
        <v/>
      </c>
      <c r="K513" s="1"/>
      <c r="L513" s="3"/>
      <c r="M513" s="2"/>
      <c r="N513" s="2"/>
      <c r="O513" s="2"/>
      <c r="P513" s="2"/>
    </row>
    <row r="514" spans="2:16">
      <c r="B514" s="29"/>
      <c r="C514" s="42" t="str">
        <f>IF(B514="","",band1 A_0*EXP(-(((A514-band1 max)/band1 s)^2)/2))</f>
        <v/>
      </c>
      <c r="D514" s="42" t="str">
        <f>IF(B514="","",band2 A_0*EXP(-(((A514-band2 max)/band2 s)^2)/2))</f>
        <v/>
      </c>
      <c r="E514" s="42" t="str">
        <f>IF(B514="","",band3 A_0*EXP(-(((A514-band3 max)/band3 s)^2)/2))</f>
        <v/>
      </c>
      <c r="F514" s="42" t="str">
        <f>IF(B514="","",band4 A_0*EXP(-(((A514-band4 max)/band4 s)^2)/2))</f>
        <v/>
      </c>
      <c r="G514" s="42" t="str">
        <f t="shared" si="14"/>
        <v/>
      </c>
      <c r="H514" s="42" t="str">
        <f t="shared" si="15"/>
        <v/>
      </c>
      <c r="K514" s="1"/>
      <c r="L514" s="3"/>
      <c r="M514" s="2"/>
      <c r="N514" s="2"/>
      <c r="O514" s="2"/>
      <c r="P514" s="2"/>
    </row>
    <row r="515" spans="2:16">
      <c r="B515" s="29"/>
      <c r="C515" s="42" t="str">
        <f>IF(B515="","",band1 A_0*EXP(-(((A515-band1 max)/band1 s)^2)/2))</f>
        <v/>
      </c>
      <c r="D515" s="42" t="str">
        <f>IF(B515="","",band2 A_0*EXP(-(((A515-band2 max)/band2 s)^2)/2))</f>
        <v/>
      </c>
      <c r="E515" s="42" t="str">
        <f>IF(B515="","",band3 A_0*EXP(-(((A515-band3 max)/band3 s)^2)/2))</f>
        <v/>
      </c>
      <c r="F515" s="42" t="str">
        <f>IF(B515="","",band4 A_0*EXP(-(((A515-band4 max)/band4 s)^2)/2))</f>
        <v/>
      </c>
      <c r="G515" s="42" t="str">
        <f t="shared" si="14"/>
        <v/>
      </c>
      <c r="H515" s="42" t="str">
        <f t="shared" si="15"/>
        <v/>
      </c>
      <c r="K515" s="1"/>
      <c r="L515" s="3"/>
      <c r="M515" s="2"/>
      <c r="N515" s="2"/>
      <c r="O515" s="2"/>
      <c r="P515" s="2"/>
    </row>
    <row r="516" spans="2:16">
      <c r="B516" s="29"/>
      <c r="C516" s="42" t="str">
        <f>IF(B516="","",band1 A_0*EXP(-(((A516-band1 max)/band1 s)^2)/2))</f>
        <v/>
      </c>
      <c r="D516" s="42" t="str">
        <f>IF(B516="","",band2 A_0*EXP(-(((A516-band2 max)/band2 s)^2)/2))</f>
        <v/>
      </c>
      <c r="E516" s="42" t="str">
        <f>IF(B516="","",band3 A_0*EXP(-(((A516-band3 max)/band3 s)^2)/2))</f>
        <v/>
      </c>
      <c r="F516" s="42" t="str">
        <f>IF(B516="","",band4 A_0*EXP(-(((A516-band4 max)/band4 s)^2)/2))</f>
        <v/>
      </c>
      <c r="G516" s="42" t="str">
        <f t="shared" si="14"/>
        <v/>
      </c>
      <c r="H516" s="42" t="str">
        <f t="shared" si="15"/>
        <v/>
      </c>
      <c r="K516" s="1"/>
      <c r="L516" s="3"/>
      <c r="M516" s="2"/>
      <c r="N516" s="2"/>
      <c r="O516" s="2"/>
      <c r="P516" s="2"/>
    </row>
    <row r="517" spans="2:16">
      <c r="B517" s="29"/>
      <c r="C517" s="42" t="str">
        <f>IF(B517="","",band1 A_0*EXP(-(((A517-band1 max)/band1 s)^2)/2))</f>
        <v/>
      </c>
      <c r="D517" s="42" t="str">
        <f>IF(B517="","",band2 A_0*EXP(-(((A517-band2 max)/band2 s)^2)/2))</f>
        <v/>
      </c>
      <c r="E517" s="42" t="str">
        <f>IF(B517="","",band3 A_0*EXP(-(((A517-band3 max)/band3 s)^2)/2))</f>
        <v/>
      </c>
      <c r="F517" s="42" t="str">
        <f>IF(B517="","",band4 A_0*EXP(-(((A517-band4 max)/band4 s)^2)/2))</f>
        <v/>
      </c>
      <c r="G517" s="42" t="str">
        <f t="shared" si="14"/>
        <v/>
      </c>
      <c r="H517" s="42" t="str">
        <f t="shared" si="15"/>
        <v/>
      </c>
      <c r="K517" s="1"/>
      <c r="L517" s="3"/>
      <c r="M517" s="2"/>
      <c r="N517" s="2"/>
      <c r="O517" s="2"/>
      <c r="P517" s="2"/>
    </row>
    <row r="518" spans="2:16">
      <c r="B518" s="29"/>
      <c r="C518" s="42" t="str">
        <f>IF(B518="","",band1 A_0*EXP(-(((A518-band1 max)/band1 s)^2)/2))</f>
        <v/>
      </c>
      <c r="D518" s="42" t="str">
        <f>IF(B518="","",band2 A_0*EXP(-(((A518-band2 max)/band2 s)^2)/2))</f>
        <v/>
      </c>
      <c r="E518" s="42" t="str">
        <f>IF(B518="","",band3 A_0*EXP(-(((A518-band3 max)/band3 s)^2)/2))</f>
        <v/>
      </c>
      <c r="F518" s="42" t="str">
        <f>IF(B518="","",band4 A_0*EXP(-(((A518-band4 max)/band4 s)^2)/2))</f>
        <v/>
      </c>
      <c r="G518" s="42" t="str">
        <f t="shared" si="14"/>
        <v/>
      </c>
      <c r="H518" s="42" t="str">
        <f t="shared" si="15"/>
        <v/>
      </c>
      <c r="K518" s="1"/>
      <c r="L518" s="3"/>
      <c r="M518" s="2"/>
      <c r="N518" s="2"/>
      <c r="O518" s="2"/>
      <c r="P518" s="2"/>
    </row>
    <row r="519" spans="2:16">
      <c r="B519" s="29"/>
      <c r="C519" s="42" t="str">
        <f>IF(B519="","",band1 A_0*EXP(-(((A519-band1 max)/band1 s)^2)/2))</f>
        <v/>
      </c>
      <c r="D519" s="42" t="str">
        <f>IF(B519="","",band2 A_0*EXP(-(((A519-band2 max)/band2 s)^2)/2))</f>
        <v/>
      </c>
      <c r="E519" s="42" t="str">
        <f>IF(B519="","",band3 A_0*EXP(-(((A519-band3 max)/band3 s)^2)/2))</f>
        <v/>
      </c>
      <c r="F519" s="42" t="str">
        <f>IF(B519="","",band4 A_0*EXP(-(((A519-band4 max)/band4 s)^2)/2))</f>
        <v/>
      </c>
      <c r="G519" s="42" t="str">
        <f t="shared" si="14"/>
        <v/>
      </c>
      <c r="H519" s="42" t="str">
        <f t="shared" si="15"/>
        <v/>
      </c>
      <c r="K519" s="1"/>
      <c r="L519" s="3"/>
      <c r="M519" s="2"/>
      <c r="N519" s="2"/>
      <c r="O519" s="2"/>
      <c r="P519" s="2"/>
    </row>
    <row r="520" spans="2:16">
      <c r="B520" s="29"/>
      <c r="C520" s="42" t="str">
        <f>IF(B520="","",band1 A_0*EXP(-(((A520-band1 max)/band1 s)^2)/2))</f>
        <v/>
      </c>
      <c r="D520" s="42" t="str">
        <f>IF(B520="","",band2 A_0*EXP(-(((A520-band2 max)/band2 s)^2)/2))</f>
        <v/>
      </c>
      <c r="E520" s="42" t="str">
        <f>IF(B520="","",band3 A_0*EXP(-(((A520-band3 max)/band3 s)^2)/2))</f>
        <v/>
      </c>
      <c r="F520" s="42" t="str">
        <f>IF(B520="","",band4 A_0*EXP(-(((A520-band4 max)/band4 s)^2)/2))</f>
        <v/>
      </c>
      <c r="G520" s="42" t="str">
        <f t="shared" si="14"/>
        <v/>
      </c>
      <c r="H520" s="42" t="str">
        <f t="shared" si="15"/>
        <v/>
      </c>
      <c r="K520" s="1"/>
      <c r="L520" s="3"/>
      <c r="M520" s="2"/>
      <c r="N520" s="2"/>
      <c r="O520" s="2"/>
      <c r="P520" s="2"/>
    </row>
    <row r="521" spans="2:16">
      <c r="B521" s="29"/>
      <c r="C521" s="42" t="str">
        <f>IF(B521="","",band1 A_0*EXP(-(((A521-band1 max)/band1 s)^2)/2))</f>
        <v/>
      </c>
      <c r="D521" s="42" t="str">
        <f>IF(B521="","",band2 A_0*EXP(-(((A521-band2 max)/band2 s)^2)/2))</f>
        <v/>
      </c>
      <c r="E521" s="42" t="str">
        <f>IF(B521="","",band3 A_0*EXP(-(((A521-band3 max)/band3 s)^2)/2))</f>
        <v/>
      </c>
      <c r="F521" s="42" t="str">
        <f>IF(B521="","",band4 A_0*EXP(-(((A521-band4 max)/band4 s)^2)/2))</f>
        <v/>
      </c>
      <c r="G521" s="42" t="str">
        <f t="shared" si="14"/>
        <v/>
      </c>
      <c r="H521" s="42" t="str">
        <f t="shared" si="15"/>
        <v/>
      </c>
      <c r="K521" s="1"/>
      <c r="L521" s="3"/>
      <c r="M521" s="2"/>
      <c r="N521" s="2"/>
      <c r="O521" s="2"/>
      <c r="P521" s="2"/>
    </row>
    <row r="522" spans="2:16">
      <c r="B522" s="29"/>
      <c r="C522" s="42" t="str">
        <f>IF(B522="","",band1 A_0*EXP(-(((A522-band1 max)/band1 s)^2)/2))</f>
        <v/>
      </c>
      <c r="D522" s="42" t="str">
        <f>IF(B522="","",band2 A_0*EXP(-(((A522-band2 max)/band2 s)^2)/2))</f>
        <v/>
      </c>
      <c r="E522" s="42" t="str">
        <f>IF(B522="","",band3 A_0*EXP(-(((A522-band3 max)/band3 s)^2)/2))</f>
        <v/>
      </c>
      <c r="F522" s="42" t="str">
        <f>IF(B522="","",band4 A_0*EXP(-(((A522-band4 max)/band4 s)^2)/2))</f>
        <v/>
      </c>
      <c r="G522" s="42" t="str">
        <f t="shared" si="14"/>
        <v/>
      </c>
      <c r="H522" s="42" t="str">
        <f t="shared" si="15"/>
        <v/>
      </c>
      <c r="K522" s="1"/>
      <c r="L522" s="3"/>
      <c r="M522" s="2"/>
      <c r="N522" s="2"/>
      <c r="O522" s="2"/>
      <c r="P522" s="2"/>
    </row>
    <row r="523" spans="2:16">
      <c r="B523" s="29"/>
      <c r="C523" s="42" t="str">
        <f>IF(B523="","",band1 A_0*EXP(-(((A523-band1 max)/band1 s)^2)/2))</f>
        <v/>
      </c>
      <c r="D523" s="42" t="str">
        <f>IF(B523="","",band2 A_0*EXP(-(((A523-band2 max)/band2 s)^2)/2))</f>
        <v/>
      </c>
      <c r="E523" s="42" t="str">
        <f>IF(B523="","",band3 A_0*EXP(-(((A523-band3 max)/band3 s)^2)/2))</f>
        <v/>
      </c>
      <c r="F523" s="42" t="str">
        <f>IF(B523="","",band4 A_0*EXP(-(((A523-band4 max)/band4 s)^2)/2))</f>
        <v/>
      </c>
      <c r="G523" s="42" t="str">
        <f t="shared" ref="G523:G586" si="16">IF(B523="","",SUM(C523:F523))</f>
        <v/>
      </c>
      <c r="H523" s="42" t="str">
        <f t="shared" ref="H523:H586" si="17">IF(B523="","",(B523-G523)^2)</f>
        <v/>
      </c>
      <c r="K523" s="1"/>
      <c r="L523" s="3"/>
      <c r="M523" s="2"/>
      <c r="N523" s="2"/>
      <c r="O523" s="2"/>
      <c r="P523" s="2"/>
    </row>
    <row r="524" spans="2:16">
      <c r="B524" s="29"/>
      <c r="C524" s="42" t="str">
        <f>IF(B524="","",band1 A_0*EXP(-(((A524-band1 max)/band1 s)^2)/2))</f>
        <v/>
      </c>
      <c r="D524" s="42" t="str">
        <f>IF(B524="","",band2 A_0*EXP(-(((A524-band2 max)/band2 s)^2)/2))</f>
        <v/>
      </c>
      <c r="E524" s="42" t="str">
        <f>IF(B524="","",band3 A_0*EXP(-(((A524-band3 max)/band3 s)^2)/2))</f>
        <v/>
      </c>
      <c r="F524" s="42" t="str">
        <f>IF(B524="","",band4 A_0*EXP(-(((A524-band4 max)/band4 s)^2)/2))</f>
        <v/>
      </c>
      <c r="G524" s="42" t="str">
        <f t="shared" si="16"/>
        <v/>
      </c>
      <c r="H524" s="42" t="str">
        <f t="shared" si="17"/>
        <v/>
      </c>
      <c r="K524" s="1"/>
      <c r="L524" s="3"/>
      <c r="M524" s="2"/>
      <c r="N524" s="2"/>
      <c r="O524" s="2"/>
      <c r="P524" s="2"/>
    </row>
    <row r="525" spans="2:16">
      <c r="B525" s="29"/>
      <c r="C525" s="42" t="str">
        <f>IF(B525="","",band1 A_0*EXP(-(((A525-band1 max)/band1 s)^2)/2))</f>
        <v/>
      </c>
      <c r="D525" s="42" t="str">
        <f>IF(B525="","",band2 A_0*EXP(-(((A525-band2 max)/band2 s)^2)/2))</f>
        <v/>
      </c>
      <c r="E525" s="42" t="str">
        <f>IF(B525="","",band3 A_0*EXP(-(((A525-band3 max)/band3 s)^2)/2))</f>
        <v/>
      </c>
      <c r="F525" s="42" t="str">
        <f>IF(B525="","",band4 A_0*EXP(-(((A525-band4 max)/band4 s)^2)/2))</f>
        <v/>
      </c>
      <c r="G525" s="42" t="str">
        <f t="shared" si="16"/>
        <v/>
      </c>
      <c r="H525" s="42" t="str">
        <f t="shared" si="17"/>
        <v/>
      </c>
      <c r="K525" s="1"/>
      <c r="L525" s="3"/>
      <c r="M525" s="2"/>
      <c r="N525" s="2"/>
      <c r="O525" s="2"/>
      <c r="P525" s="2"/>
    </row>
    <row r="526" spans="2:16">
      <c r="B526" s="29"/>
      <c r="C526" s="42" t="str">
        <f>IF(B526="","",band1 A_0*EXP(-(((A526-band1 max)/band1 s)^2)/2))</f>
        <v/>
      </c>
      <c r="D526" s="42" t="str">
        <f>IF(B526="","",band2 A_0*EXP(-(((A526-band2 max)/band2 s)^2)/2))</f>
        <v/>
      </c>
      <c r="E526" s="42" t="str">
        <f>IF(B526="","",band3 A_0*EXP(-(((A526-band3 max)/band3 s)^2)/2))</f>
        <v/>
      </c>
      <c r="F526" s="42" t="str">
        <f>IF(B526="","",band4 A_0*EXP(-(((A526-band4 max)/band4 s)^2)/2))</f>
        <v/>
      </c>
      <c r="G526" s="42" t="str">
        <f t="shared" si="16"/>
        <v/>
      </c>
      <c r="H526" s="42" t="str">
        <f t="shared" si="17"/>
        <v/>
      </c>
      <c r="K526" s="1"/>
      <c r="L526" s="3"/>
      <c r="M526" s="2"/>
      <c r="N526" s="2"/>
      <c r="O526" s="2"/>
      <c r="P526" s="2"/>
    </row>
    <row r="527" spans="2:16">
      <c r="B527" s="29"/>
      <c r="C527" s="42" t="str">
        <f>IF(B527="","",band1 A_0*EXP(-(((A527-band1 max)/band1 s)^2)/2))</f>
        <v/>
      </c>
      <c r="D527" s="42" t="str">
        <f>IF(B527="","",band2 A_0*EXP(-(((A527-band2 max)/band2 s)^2)/2))</f>
        <v/>
      </c>
      <c r="E527" s="42" t="str">
        <f>IF(B527="","",band3 A_0*EXP(-(((A527-band3 max)/band3 s)^2)/2))</f>
        <v/>
      </c>
      <c r="F527" s="42" t="str">
        <f>IF(B527="","",band4 A_0*EXP(-(((A527-band4 max)/band4 s)^2)/2))</f>
        <v/>
      </c>
      <c r="G527" s="42" t="str">
        <f t="shared" si="16"/>
        <v/>
      </c>
      <c r="H527" s="42" t="str">
        <f t="shared" si="17"/>
        <v/>
      </c>
      <c r="K527" s="1"/>
      <c r="L527" s="3"/>
      <c r="M527" s="2"/>
      <c r="N527" s="2"/>
      <c r="O527" s="2"/>
      <c r="P527" s="2"/>
    </row>
    <row r="528" spans="2:16">
      <c r="B528" s="29"/>
      <c r="C528" s="42" t="str">
        <f>IF(B528="","",band1 A_0*EXP(-(((A528-band1 max)/band1 s)^2)/2))</f>
        <v/>
      </c>
      <c r="D528" s="42" t="str">
        <f>IF(B528="","",band2 A_0*EXP(-(((A528-band2 max)/band2 s)^2)/2))</f>
        <v/>
      </c>
      <c r="E528" s="42" t="str">
        <f>IF(B528="","",band3 A_0*EXP(-(((A528-band3 max)/band3 s)^2)/2))</f>
        <v/>
      </c>
      <c r="F528" s="42" t="str">
        <f>IF(B528="","",band4 A_0*EXP(-(((A528-band4 max)/band4 s)^2)/2))</f>
        <v/>
      </c>
      <c r="G528" s="42" t="str">
        <f t="shared" si="16"/>
        <v/>
      </c>
      <c r="H528" s="42" t="str">
        <f t="shared" si="17"/>
        <v/>
      </c>
      <c r="K528" s="1"/>
      <c r="L528" s="3"/>
      <c r="M528" s="2"/>
      <c r="N528" s="2"/>
      <c r="O528" s="2"/>
      <c r="P528" s="2"/>
    </row>
    <row r="529" spans="2:16">
      <c r="B529" s="29"/>
      <c r="C529" s="42" t="str">
        <f>IF(B529="","",band1 A_0*EXP(-(((A529-band1 max)/band1 s)^2)/2))</f>
        <v/>
      </c>
      <c r="D529" s="42" t="str">
        <f>IF(B529="","",band2 A_0*EXP(-(((A529-band2 max)/band2 s)^2)/2))</f>
        <v/>
      </c>
      <c r="E529" s="42" t="str">
        <f>IF(B529="","",band3 A_0*EXP(-(((A529-band3 max)/band3 s)^2)/2))</f>
        <v/>
      </c>
      <c r="F529" s="42" t="str">
        <f>IF(B529="","",band4 A_0*EXP(-(((A529-band4 max)/band4 s)^2)/2))</f>
        <v/>
      </c>
      <c r="G529" s="42" t="str">
        <f t="shared" si="16"/>
        <v/>
      </c>
      <c r="H529" s="42" t="str">
        <f t="shared" si="17"/>
        <v/>
      </c>
      <c r="K529" s="1"/>
      <c r="L529" s="3"/>
      <c r="M529" s="2"/>
      <c r="N529" s="2"/>
      <c r="O529" s="2"/>
      <c r="P529" s="2"/>
    </row>
    <row r="530" spans="2:16">
      <c r="B530" s="29"/>
      <c r="C530" s="42" t="str">
        <f>IF(B530="","",band1 A_0*EXP(-(((A530-band1 max)/band1 s)^2)/2))</f>
        <v/>
      </c>
      <c r="D530" s="42" t="str">
        <f>IF(B530="","",band2 A_0*EXP(-(((A530-band2 max)/band2 s)^2)/2))</f>
        <v/>
      </c>
      <c r="E530" s="42" t="str">
        <f>IF(B530="","",band3 A_0*EXP(-(((A530-band3 max)/band3 s)^2)/2))</f>
        <v/>
      </c>
      <c r="F530" s="42" t="str">
        <f>IF(B530="","",band4 A_0*EXP(-(((A530-band4 max)/band4 s)^2)/2))</f>
        <v/>
      </c>
      <c r="G530" s="42" t="str">
        <f t="shared" si="16"/>
        <v/>
      </c>
      <c r="H530" s="42" t="str">
        <f t="shared" si="17"/>
        <v/>
      </c>
      <c r="K530" s="1"/>
      <c r="L530" s="3"/>
      <c r="M530" s="2"/>
      <c r="N530" s="2"/>
      <c r="O530" s="2"/>
      <c r="P530" s="2"/>
    </row>
    <row r="531" spans="2:16">
      <c r="B531" s="29"/>
      <c r="C531" s="42" t="str">
        <f>IF(B531="","",band1 A_0*EXP(-(((A531-band1 max)/band1 s)^2)/2))</f>
        <v/>
      </c>
      <c r="D531" s="42" t="str">
        <f>IF(B531="","",band2 A_0*EXP(-(((A531-band2 max)/band2 s)^2)/2))</f>
        <v/>
      </c>
      <c r="E531" s="42" t="str">
        <f>IF(B531="","",band3 A_0*EXP(-(((A531-band3 max)/band3 s)^2)/2))</f>
        <v/>
      </c>
      <c r="F531" s="42" t="str">
        <f>IF(B531="","",band4 A_0*EXP(-(((A531-band4 max)/band4 s)^2)/2))</f>
        <v/>
      </c>
      <c r="G531" s="42" t="str">
        <f t="shared" si="16"/>
        <v/>
      </c>
      <c r="H531" s="42" t="str">
        <f t="shared" si="17"/>
        <v/>
      </c>
      <c r="K531" s="1"/>
      <c r="L531" s="3"/>
      <c r="M531" s="2"/>
      <c r="N531" s="2"/>
      <c r="O531" s="2"/>
      <c r="P531" s="2"/>
    </row>
    <row r="532" spans="2:16">
      <c r="B532" s="29"/>
      <c r="C532" s="42" t="str">
        <f>IF(B532="","",band1 A_0*EXP(-(((A532-band1 max)/band1 s)^2)/2))</f>
        <v/>
      </c>
      <c r="D532" s="42" t="str">
        <f>IF(B532="","",band2 A_0*EXP(-(((A532-band2 max)/band2 s)^2)/2))</f>
        <v/>
      </c>
      <c r="E532" s="42" t="str">
        <f>IF(B532="","",band3 A_0*EXP(-(((A532-band3 max)/band3 s)^2)/2))</f>
        <v/>
      </c>
      <c r="F532" s="42" t="str">
        <f>IF(B532="","",band4 A_0*EXP(-(((A532-band4 max)/band4 s)^2)/2))</f>
        <v/>
      </c>
      <c r="G532" s="42" t="str">
        <f t="shared" si="16"/>
        <v/>
      </c>
      <c r="H532" s="42" t="str">
        <f t="shared" si="17"/>
        <v/>
      </c>
      <c r="K532" s="1"/>
      <c r="L532" s="3"/>
      <c r="M532" s="2"/>
      <c r="N532" s="2"/>
      <c r="O532" s="2"/>
      <c r="P532" s="2"/>
    </row>
    <row r="533" spans="2:16">
      <c r="B533" s="29"/>
      <c r="C533" s="42" t="str">
        <f>IF(B533="","",band1 A_0*EXP(-(((A533-band1 max)/band1 s)^2)/2))</f>
        <v/>
      </c>
      <c r="D533" s="42" t="str">
        <f>IF(B533="","",band2 A_0*EXP(-(((A533-band2 max)/band2 s)^2)/2))</f>
        <v/>
      </c>
      <c r="E533" s="42" t="str">
        <f>IF(B533="","",band3 A_0*EXP(-(((A533-band3 max)/band3 s)^2)/2))</f>
        <v/>
      </c>
      <c r="F533" s="42" t="str">
        <f>IF(B533="","",band4 A_0*EXP(-(((A533-band4 max)/band4 s)^2)/2))</f>
        <v/>
      </c>
      <c r="G533" s="42" t="str">
        <f t="shared" si="16"/>
        <v/>
      </c>
      <c r="H533" s="42" t="str">
        <f t="shared" si="17"/>
        <v/>
      </c>
      <c r="K533" s="1"/>
      <c r="L533" s="3"/>
      <c r="M533" s="2"/>
      <c r="N533" s="2"/>
      <c r="O533" s="2"/>
      <c r="P533" s="2"/>
    </row>
    <row r="534" spans="2:16">
      <c r="B534" s="29"/>
      <c r="C534" s="42" t="str">
        <f>IF(B534="","",band1 A_0*EXP(-(((A534-band1 max)/band1 s)^2)/2))</f>
        <v/>
      </c>
      <c r="D534" s="42" t="str">
        <f>IF(B534="","",band2 A_0*EXP(-(((A534-band2 max)/band2 s)^2)/2))</f>
        <v/>
      </c>
      <c r="E534" s="42" t="str">
        <f>IF(B534="","",band3 A_0*EXP(-(((A534-band3 max)/band3 s)^2)/2))</f>
        <v/>
      </c>
      <c r="F534" s="42" t="str">
        <f>IF(B534="","",band4 A_0*EXP(-(((A534-band4 max)/band4 s)^2)/2))</f>
        <v/>
      </c>
      <c r="G534" s="42" t="str">
        <f t="shared" si="16"/>
        <v/>
      </c>
      <c r="H534" s="42" t="str">
        <f t="shared" si="17"/>
        <v/>
      </c>
      <c r="K534" s="1"/>
      <c r="L534" s="3"/>
      <c r="M534" s="2"/>
      <c r="N534" s="2"/>
      <c r="O534" s="2"/>
      <c r="P534" s="2"/>
    </row>
    <row r="535" spans="2:16">
      <c r="B535" s="29"/>
      <c r="C535" s="42" t="str">
        <f>IF(B535="","",band1 A_0*EXP(-(((A535-band1 max)/band1 s)^2)/2))</f>
        <v/>
      </c>
      <c r="D535" s="42" t="str">
        <f>IF(B535="","",band2 A_0*EXP(-(((A535-band2 max)/band2 s)^2)/2))</f>
        <v/>
      </c>
      <c r="E535" s="42" t="str">
        <f>IF(B535="","",band3 A_0*EXP(-(((A535-band3 max)/band3 s)^2)/2))</f>
        <v/>
      </c>
      <c r="F535" s="42" t="str">
        <f>IF(B535="","",band4 A_0*EXP(-(((A535-band4 max)/band4 s)^2)/2))</f>
        <v/>
      </c>
      <c r="G535" s="42" t="str">
        <f t="shared" si="16"/>
        <v/>
      </c>
      <c r="H535" s="42" t="str">
        <f t="shared" si="17"/>
        <v/>
      </c>
      <c r="K535" s="1"/>
      <c r="L535" s="3"/>
      <c r="M535" s="2"/>
      <c r="N535" s="2"/>
      <c r="O535" s="2"/>
      <c r="P535" s="2"/>
    </row>
    <row r="536" spans="2:16">
      <c r="B536" s="29"/>
      <c r="C536" s="42" t="str">
        <f>IF(B536="","",band1 A_0*EXP(-(((A536-band1 max)/band1 s)^2)/2))</f>
        <v/>
      </c>
      <c r="D536" s="42" t="str">
        <f>IF(B536="","",band2 A_0*EXP(-(((A536-band2 max)/band2 s)^2)/2))</f>
        <v/>
      </c>
      <c r="E536" s="42" t="str">
        <f>IF(B536="","",band3 A_0*EXP(-(((A536-band3 max)/band3 s)^2)/2))</f>
        <v/>
      </c>
      <c r="F536" s="42" t="str">
        <f>IF(B536="","",band4 A_0*EXP(-(((A536-band4 max)/band4 s)^2)/2))</f>
        <v/>
      </c>
      <c r="G536" s="42" t="str">
        <f t="shared" si="16"/>
        <v/>
      </c>
      <c r="H536" s="42" t="str">
        <f t="shared" si="17"/>
        <v/>
      </c>
      <c r="K536" s="1"/>
      <c r="L536" s="3"/>
      <c r="M536" s="2"/>
      <c r="N536" s="2"/>
      <c r="O536" s="2"/>
      <c r="P536" s="2"/>
    </row>
    <row r="537" spans="2:16">
      <c r="B537" s="29"/>
      <c r="C537" s="42" t="str">
        <f>IF(B537="","",band1 A_0*EXP(-(((A537-band1 max)/band1 s)^2)/2))</f>
        <v/>
      </c>
      <c r="D537" s="42" t="str">
        <f>IF(B537="","",band2 A_0*EXP(-(((A537-band2 max)/band2 s)^2)/2))</f>
        <v/>
      </c>
      <c r="E537" s="42" t="str">
        <f>IF(B537="","",band3 A_0*EXP(-(((A537-band3 max)/band3 s)^2)/2))</f>
        <v/>
      </c>
      <c r="F537" s="42" t="str">
        <f>IF(B537="","",band4 A_0*EXP(-(((A537-band4 max)/band4 s)^2)/2))</f>
        <v/>
      </c>
      <c r="G537" s="42" t="str">
        <f t="shared" si="16"/>
        <v/>
      </c>
      <c r="H537" s="42" t="str">
        <f t="shared" si="17"/>
        <v/>
      </c>
      <c r="K537" s="1"/>
      <c r="L537" s="3"/>
      <c r="M537" s="2"/>
      <c r="N537" s="2"/>
      <c r="O537" s="2"/>
      <c r="P537" s="2"/>
    </row>
    <row r="538" spans="2:16">
      <c r="B538" s="29"/>
      <c r="C538" s="42" t="str">
        <f>IF(B538="","",band1 A_0*EXP(-(((A538-band1 max)/band1 s)^2)/2))</f>
        <v/>
      </c>
      <c r="D538" s="42" t="str">
        <f>IF(B538="","",band2 A_0*EXP(-(((A538-band2 max)/band2 s)^2)/2))</f>
        <v/>
      </c>
      <c r="E538" s="42" t="str">
        <f>IF(B538="","",band3 A_0*EXP(-(((A538-band3 max)/band3 s)^2)/2))</f>
        <v/>
      </c>
      <c r="F538" s="42" t="str">
        <f>IF(B538="","",band4 A_0*EXP(-(((A538-band4 max)/band4 s)^2)/2))</f>
        <v/>
      </c>
      <c r="G538" s="42" t="str">
        <f t="shared" si="16"/>
        <v/>
      </c>
      <c r="H538" s="42" t="str">
        <f t="shared" si="17"/>
        <v/>
      </c>
      <c r="K538" s="1"/>
      <c r="L538" s="3"/>
      <c r="M538" s="2"/>
      <c r="N538" s="2"/>
      <c r="O538" s="2"/>
      <c r="P538" s="2"/>
    </row>
    <row r="539" spans="2:16">
      <c r="B539" s="29"/>
      <c r="C539" s="42" t="str">
        <f>IF(B539="","",band1 A_0*EXP(-(((A539-band1 max)/band1 s)^2)/2))</f>
        <v/>
      </c>
      <c r="D539" s="42" t="str">
        <f>IF(B539="","",band2 A_0*EXP(-(((A539-band2 max)/band2 s)^2)/2))</f>
        <v/>
      </c>
      <c r="E539" s="42" t="str">
        <f>IF(B539="","",band3 A_0*EXP(-(((A539-band3 max)/band3 s)^2)/2))</f>
        <v/>
      </c>
      <c r="F539" s="42" t="str">
        <f>IF(B539="","",band4 A_0*EXP(-(((A539-band4 max)/band4 s)^2)/2))</f>
        <v/>
      </c>
      <c r="G539" s="42" t="str">
        <f t="shared" si="16"/>
        <v/>
      </c>
      <c r="H539" s="42" t="str">
        <f t="shared" si="17"/>
        <v/>
      </c>
      <c r="K539" s="1"/>
      <c r="L539" s="3"/>
      <c r="M539" s="2"/>
      <c r="N539" s="2"/>
      <c r="O539" s="2"/>
      <c r="P539" s="2"/>
    </row>
    <row r="540" spans="2:16">
      <c r="B540" s="29"/>
      <c r="C540" s="42" t="str">
        <f>IF(B540="","",band1 A_0*EXP(-(((A540-band1 max)/band1 s)^2)/2))</f>
        <v/>
      </c>
      <c r="D540" s="42" t="str">
        <f>IF(B540="","",band2 A_0*EXP(-(((A540-band2 max)/band2 s)^2)/2))</f>
        <v/>
      </c>
      <c r="E540" s="42" t="str">
        <f>IF(B540="","",band3 A_0*EXP(-(((A540-band3 max)/band3 s)^2)/2))</f>
        <v/>
      </c>
      <c r="F540" s="42" t="str">
        <f>IF(B540="","",band4 A_0*EXP(-(((A540-band4 max)/band4 s)^2)/2))</f>
        <v/>
      </c>
      <c r="G540" s="42" t="str">
        <f t="shared" si="16"/>
        <v/>
      </c>
      <c r="H540" s="42" t="str">
        <f t="shared" si="17"/>
        <v/>
      </c>
      <c r="K540" s="1"/>
      <c r="L540" s="3"/>
      <c r="M540" s="2"/>
      <c r="N540" s="2"/>
      <c r="O540" s="2"/>
      <c r="P540" s="2"/>
    </row>
    <row r="541" spans="2:16">
      <c r="B541" s="29"/>
      <c r="C541" s="42" t="str">
        <f>IF(B541="","",band1 A_0*EXP(-(((A541-band1 max)/band1 s)^2)/2))</f>
        <v/>
      </c>
      <c r="D541" s="42" t="str">
        <f>IF(B541="","",band2 A_0*EXP(-(((A541-band2 max)/band2 s)^2)/2))</f>
        <v/>
      </c>
      <c r="E541" s="42" t="str">
        <f>IF(B541="","",band3 A_0*EXP(-(((A541-band3 max)/band3 s)^2)/2))</f>
        <v/>
      </c>
      <c r="F541" s="42" t="str">
        <f>IF(B541="","",band4 A_0*EXP(-(((A541-band4 max)/band4 s)^2)/2))</f>
        <v/>
      </c>
      <c r="G541" s="42" t="str">
        <f t="shared" si="16"/>
        <v/>
      </c>
      <c r="H541" s="42" t="str">
        <f t="shared" si="17"/>
        <v/>
      </c>
      <c r="K541" s="1"/>
      <c r="L541" s="3"/>
      <c r="M541" s="2"/>
      <c r="N541" s="2"/>
      <c r="O541" s="2"/>
      <c r="P541" s="2"/>
    </row>
    <row r="542" spans="2:16">
      <c r="B542" s="29"/>
      <c r="C542" s="42" t="str">
        <f>IF(B542="","",band1 A_0*EXP(-(((A542-band1 max)/band1 s)^2)/2))</f>
        <v/>
      </c>
      <c r="D542" s="42" t="str">
        <f>IF(B542="","",band2 A_0*EXP(-(((A542-band2 max)/band2 s)^2)/2))</f>
        <v/>
      </c>
      <c r="E542" s="42" t="str">
        <f>IF(B542="","",band3 A_0*EXP(-(((A542-band3 max)/band3 s)^2)/2))</f>
        <v/>
      </c>
      <c r="F542" s="42" t="str">
        <f>IF(B542="","",band4 A_0*EXP(-(((A542-band4 max)/band4 s)^2)/2))</f>
        <v/>
      </c>
      <c r="G542" s="42" t="str">
        <f t="shared" si="16"/>
        <v/>
      </c>
      <c r="H542" s="42" t="str">
        <f t="shared" si="17"/>
        <v/>
      </c>
      <c r="K542" s="1"/>
      <c r="L542" s="3"/>
      <c r="M542" s="2"/>
      <c r="N542" s="2"/>
      <c r="O542" s="2"/>
      <c r="P542" s="2"/>
    </row>
    <row r="543" spans="2:16">
      <c r="B543" s="29"/>
      <c r="C543" s="42" t="str">
        <f>IF(B543="","",band1 A_0*EXP(-(((A543-band1 max)/band1 s)^2)/2))</f>
        <v/>
      </c>
      <c r="D543" s="42" t="str">
        <f>IF(B543="","",band2 A_0*EXP(-(((A543-band2 max)/band2 s)^2)/2))</f>
        <v/>
      </c>
      <c r="E543" s="42" t="str">
        <f>IF(B543="","",band3 A_0*EXP(-(((A543-band3 max)/band3 s)^2)/2))</f>
        <v/>
      </c>
      <c r="F543" s="42" t="str">
        <f>IF(B543="","",band4 A_0*EXP(-(((A543-band4 max)/band4 s)^2)/2))</f>
        <v/>
      </c>
      <c r="G543" s="42" t="str">
        <f t="shared" si="16"/>
        <v/>
      </c>
      <c r="H543" s="42" t="str">
        <f t="shared" si="17"/>
        <v/>
      </c>
      <c r="K543" s="1"/>
      <c r="L543" s="3"/>
      <c r="M543" s="2"/>
      <c r="N543" s="2"/>
      <c r="O543" s="2"/>
      <c r="P543" s="2"/>
    </row>
    <row r="544" spans="2:16">
      <c r="B544" s="29"/>
      <c r="C544" s="42" t="str">
        <f>IF(B544="","",band1 A_0*EXP(-(((A544-band1 max)/band1 s)^2)/2))</f>
        <v/>
      </c>
      <c r="D544" s="42" t="str">
        <f>IF(B544="","",band2 A_0*EXP(-(((A544-band2 max)/band2 s)^2)/2))</f>
        <v/>
      </c>
      <c r="E544" s="42" t="str">
        <f>IF(B544="","",band3 A_0*EXP(-(((A544-band3 max)/band3 s)^2)/2))</f>
        <v/>
      </c>
      <c r="F544" s="42" t="str">
        <f>IF(B544="","",band4 A_0*EXP(-(((A544-band4 max)/band4 s)^2)/2))</f>
        <v/>
      </c>
      <c r="G544" s="42" t="str">
        <f t="shared" si="16"/>
        <v/>
      </c>
      <c r="H544" s="42" t="str">
        <f t="shared" si="17"/>
        <v/>
      </c>
      <c r="K544" s="1"/>
      <c r="L544" s="3"/>
      <c r="M544" s="2"/>
      <c r="N544" s="2"/>
      <c r="O544" s="2"/>
      <c r="P544" s="2"/>
    </row>
    <row r="545" spans="2:16">
      <c r="B545" s="29"/>
      <c r="C545" s="42" t="str">
        <f>IF(B545="","",band1 A_0*EXP(-(((A545-band1 max)/band1 s)^2)/2))</f>
        <v/>
      </c>
      <c r="D545" s="42" t="str">
        <f>IF(B545="","",band2 A_0*EXP(-(((A545-band2 max)/band2 s)^2)/2))</f>
        <v/>
      </c>
      <c r="E545" s="42" t="str">
        <f>IF(B545="","",band3 A_0*EXP(-(((A545-band3 max)/band3 s)^2)/2))</f>
        <v/>
      </c>
      <c r="F545" s="42" t="str">
        <f>IF(B545="","",band4 A_0*EXP(-(((A545-band4 max)/band4 s)^2)/2))</f>
        <v/>
      </c>
      <c r="G545" s="42" t="str">
        <f t="shared" si="16"/>
        <v/>
      </c>
      <c r="H545" s="42" t="str">
        <f t="shared" si="17"/>
        <v/>
      </c>
      <c r="K545" s="1"/>
      <c r="L545" s="3"/>
      <c r="M545" s="2"/>
      <c r="N545" s="2"/>
      <c r="O545" s="2"/>
      <c r="P545" s="2"/>
    </row>
    <row r="546" spans="2:16">
      <c r="B546" s="29"/>
      <c r="C546" s="42" t="str">
        <f>IF(B546="","",band1 A_0*EXP(-(((A546-band1 max)/band1 s)^2)/2))</f>
        <v/>
      </c>
      <c r="D546" s="42" t="str">
        <f>IF(B546="","",band2 A_0*EXP(-(((A546-band2 max)/band2 s)^2)/2))</f>
        <v/>
      </c>
      <c r="E546" s="42" t="str">
        <f>IF(B546="","",band3 A_0*EXP(-(((A546-band3 max)/band3 s)^2)/2))</f>
        <v/>
      </c>
      <c r="F546" s="42" t="str">
        <f>IF(B546="","",band4 A_0*EXP(-(((A546-band4 max)/band4 s)^2)/2))</f>
        <v/>
      </c>
      <c r="G546" s="42" t="str">
        <f t="shared" si="16"/>
        <v/>
      </c>
      <c r="H546" s="42" t="str">
        <f t="shared" si="17"/>
        <v/>
      </c>
      <c r="K546" s="1"/>
      <c r="L546" s="3"/>
      <c r="M546" s="2"/>
      <c r="N546" s="2"/>
      <c r="O546" s="2"/>
      <c r="P546" s="2"/>
    </row>
    <row r="547" spans="2:16">
      <c r="B547" s="29"/>
      <c r="C547" s="42" t="str">
        <f>IF(B547="","",band1 A_0*EXP(-(((A547-band1 max)/band1 s)^2)/2))</f>
        <v/>
      </c>
      <c r="D547" s="42" t="str">
        <f>IF(B547="","",band2 A_0*EXP(-(((A547-band2 max)/band2 s)^2)/2))</f>
        <v/>
      </c>
      <c r="E547" s="42" t="str">
        <f>IF(B547="","",band3 A_0*EXP(-(((A547-band3 max)/band3 s)^2)/2))</f>
        <v/>
      </c>
      <c r="F547" s="42" t="str">
        <f>IF(B547="","",band4 A_0*EXP(-(((A547-band4 max)/band4 s)^2)/2))</f>
        <v/>
      </c>
      <c r="G547" s="42" t="str">
        <f t="shared" si="16"/>
        <v/>
      </c>
      <c r="H547" s="42" t="str">
        <f t="shared" si="17"/>
        <v/>
      </c>
      <c r="K547" s="1"/>
      <c r="L547" s="3"/>
      <c r="M547" s="2"/>
      <c r="N547" s="2"/>
      <c r="O547" s="2"/>
      <c r="P547" s="2"/>
    </row>
    <row r="548" spans="2:16">
      <c r="B548" s="29"/>
      <c r="C548" s="42" t="str">
        <f>IF(B548="","",band1 A_0*EXP(-(((A548-band1 max)/band1 s)^2)/2))</f>
        <v/>
      </c>
      <c r="D548" s="42" t="str">
        <f>IF(B548="","",band2 A_0*EXP(-(((A548-band2 max)/band2 s)^2)/2))</f>
        <v/>
      </c>
      <c r="E548" s="42" t="str">
        <f>IF(B548="","",band3 A_0*EXP(-(((A548-band3 max)/band3 s)^2)/2))</f>
        <v/>
      </c>
      <c r="F548" s="42" t="str">
        <f>IF(B548="","",band4 A_0*EXP(-(((A548-band4 max)/band4 s)^2)/2))</f>
        <v/>
      </c>
      <c r="G548" s="42" t="str">
        <f t="shared" si="16"/>
        <v/>
      </c>
      <c r="H548" s="42" t="str">
        <f t="shared" si="17"/>
        <v/>
      </c>
      <c r="K548" s="1"/>
      <c r="L548" s="3"/>
      <c r="M548" s="2"/>
      <c r="N548" s="2"/>
      <c r="O548" s="2"/>
      <c r="P548" s="2"/>
    </row>
    <row r="549" spans="2:16">
      <c r="B549" s="29"/>
      <c r="C549" s="42" t="str">
        <f>IF(B549="","",band1 A_0*EXP(-(((A549-band1 max)/band1 s)^2)/2))</f>
        <v/>
      </c>
      <c r="D549" s="42" t="str">
        <f>IF(B549="","",band2 A_0*EXP(-(((A549-band2 max)/band2 s)^2)/2))</f>
        <v/>
      </c>
      <c r="E549" s="42" t="str">
        <f>IF(B549="","",band3 A_0*EXP(-(((A549-band3 max)/band3 s)^2)/2))</f>
        <v/>
      </c>
      <c r="F549" s="42" t="str">
        <f>IF(B549="","",band4 A_0*EXP(-(((A549-band4 max)/band4 s)^2)/2))</f>
        <v/>
      </c>
      <c r="G549" s="42" t="str">
        <f t="shared" si="16"/>
        <v/>
      </c>
      <c r="H549" s="42" t="str">
        <f t="shared" si="17"/>
        <v/>
      </c>
      <c r="K549" s="1"/>
      <c r="L549" s="3"/>
      <c r="M549" s="2"/>
      <c r="N549" s="2"/>
      <c r="O549" s="2"/>
      <c r="P549" s="2"/>
    </row>
    <row r="550" spans="2:16">
      <c r="B550" s="29"/>
      <c r="C550" s="42" t="str">
        <f>IF(B550="","",band1 A_0*EXP(-(((A550-band1 max)/band1 s)^2)/2))</f>
        <v/>
      </c>
      <c r="D550" s="42" t="str">
        <f>IF(B550="","",band2 A_0*EXP(-(((A550-band2 max)/band2 s)^2)/2))</f>
        <v/>
      </c>
      <c r="E550" s="42" t="str">
        <f>IF(B550="","",band3 A_0*EXP(-(((A550-band3 max)/band3 s)^2)/2))</f>
        <v/>
      </c>
      <c r="F550" s="42" t="str">
        <f>IF(B550="","",band4 A_0*EXP(-(((A550-band4 max)/band4 s)^2)/2))</f>
        <v/>
      </c>
      <c r="G550" s="42" t="str">
        <f t="shared" si="16"/>
        <v/>
      </c>
      <c r="H550" s="42" t="str">
        <f t="shared" si="17"/>
        <v/>
      </c>
      <c r="K550" s="1"/>
      <c r="L550" s="3"/>
      <c r="M550" s="2"/>
      <c r="N550" s="2"/>
      <c r="O550" s="2"/>
      <c r="P550" s="2"/>
    </row>
    <row r="551" spans="2:16">
      <c r="B551" s="29"/>
      <c r="C551" s="42" t="str">
        <f>IF(B551="","",band1 A_0*EXP(-(((A551-band1 max)/band1 s)^2)/2))</f>
        <v/>
      </c>
      <c r="D551" s="42" t="str">
        <f>IF(B551="","",band2 A_0*EXP(-(((A551-band2 max)/band2 s)^2)/2))</f>
        <v/>
      </c>
      <c r="E551" s="42" t="str">
        <f>IF(B551="","",band3 A_0*EXP(-(((A551-band3 max)/band3 s)^2)/2))</f>
        <v/>
      </c>
      <c r="F551" s="42" t="str">
        <f>IF(B551="","",band4 A_0*EXP(-(((A551-band4 max)/band4 s)^2)/2))</f>
        <v/>
      </c>
      <c r="G551" s="42" t="str">
        <f t="shared" si="16"/>
        <v/>
      </c>
      <c r="H551" s="42" t="str">
        <f t="shared" si="17"/>
        <v/>
      </c>
      <c r="K551" s="1"/>
      <c r="L551" s="3"/>
      <c r="M551" s="2"/>
      <c r="N551" s="2"/>
      <c r="O551" s="2"/>
      <c r="P551" s="2"/>
    </row>
    <row r="552" spans="2:16">
      <c r="B552" s="29"/>
      <c r="C552" s="42" t="str">
        <f>IF(B552="","",band1 A_0*EXP(-(((A552-band1 max)/band1 s)^2)/2))</f>
        <v/>
      </c>
      <c r="D552" s="42" t="str">
        <f>IF(B552="","",band2 A_0*EXP(-(((A552-band2 max)/band2 s)^2)/2))</f>
        <v/>
      </c>
      <c r="E552" s="42" t="str">
        <f>IF(B552="","",band3 A_0*EXP(-(((A552-band3 max)/band3 s)^2)/2))</f>
        <v/>
      </c>
      <c r="F552" s="42" t="str">
        <f>IF(B552="","",band4 A_0*EXP(-(((A552-band4 max)/band4 s)^2)/2))</f>
        <v/>
      </c>
      <c r="G552" s="42" t="str">
        <f t="shared" si="16"/>
        <v/>
      </c>
      <c r="H552" s="42" t="str">
        <f t="shared" si="17"/>
        <v/>
      </c>
      <c r="K552" s="1"/>
      <c r="L552" s="3"/>
      <c r="M552" s="2"/>
      <c r="N552" s="2"/>
      <c r="O552" s="2"/>
      <c r="P552" s="2"/>
    </row>
    <row r="553" spans="2:16">
      <c r="B553" s="29"/>
      <c r="C553" s="42" t="str">
        <f>IF(B553="","",band1 A_0*EXP(-(((A553-band1 max)/band1 s)^2)/2))</f>
        <v/>
      </c>
      <c r="D553" s="42" t="str">
        <f>IF(B553="","",band2 A_0*EXP(-(((A553-band2 max)/band2 s)^2)/2))</f>
        <v/>
      </c>
      <c r="E553" s="42" t="str">
        <f>IF(B553="","",band3 A_0*EXP(-(((A553-band3 max)/band3 s)^2)/2))</f>
        <v/>
      </c>
      <c r="F553" s="42" t="str">
        <f>IF(B553="","",band4 A_0*EXP(-(((A553-band4 max)/band4 s)^2)/2))</f>
        <v/>
      </c>
      <c r="G553" s="42" t="str">
        <f t="shared" si="16"/>
        <v/>
      </c>
      <c r="H553" s="42" t="str">
        <f t="shared" si="17"/>
        <v/>
      </c>
      <c r="K553" s="1"/>
      <c r="L553" s="3"/>
      <c r="M553" s="2"/>
      <c r="N553" s="2"/>
      <c r="O553" s="2"/>
      <c r="P553" s="2"/>
    </row>
    <row r="554" spans="2:16">
      <c r="B554" s="29"/>
      <c r="C554" s="42" t="str">
        <f>IF(B554="","",band1 A_0*EXP(-(((A554-band1 max)/band1 s)^2)/2))</f>
        <v/>
      </c>
      <c r="D554" s="42" t="str">
        <f>IF(B554="","",band2 A_0*EXP(-(((A554-band2 max)/band2 s)^2)/2))</f>
        <v/>
      </c>
      <c r="E554" s="42" t="str">
        <f>IF(B554="","",band3 A_0*EXP(-(((A554-band3 max)/band3 s)^2)/2))</f>
        <v/>
      </c>
      <c r="F554" s="42" t="str">
        <f>IF(B554="","",band4 A_0*EXP(-(((A554-band4 max)/band4 s)^2)/2))</f>
        <v/>
      </c>
      <c r="G554" s="42" t="str">
        <f t="shared" si="16"/>
        <v/>
      </c>
      <c r="H554" s="42" t="str">
        <f t="shared" si="17"/>
        <v/>
      </c>
      <c r="K554" s="1"/>
      <c r="L554" s="3"/>
      <c r="M554" s="2"/>
      <c r="N554" s="2"/>
      <c r="O554" s="2"/>
      <c r="P554" s="2"/>
    </row>
    <row r="555" spans="2:16">
      <c r="B555" s="29"/>
      <c r="C555" s="42" t="str">
        <f>IF(B555="","",band1 A_0*EXP(-(((A555-band1 max)/band1 s)^2)/2))</f>
        <v/>
      </c>
      <c r="D555" s="42" t="str">
        <f>IF(B555="","",band2 A_0*EXP(-(((A555-band2 max)/band2 s)^2)/2))</f>
        <v/>
      </c>
      <c r="E555" s="42" t="str">
        <f>IF(B555="","",band3 A_0*EXP(-(((A555-band3 max)/band3 s)^2)/2))</f>
        <v/>
      </c>
      <c r="F555" s="42" t="str">
        <f>IF(B555="","",band4 A_0*EXP(-(((A555-band4 max)/band4 s)^2)/2))</f>
        <v/>
      </c>
      <c r="G555" s="42" t="str">
        <f t="shared" si="16"/>
        <v/>
      </c>
      <c r="H555" s="42" t="str">
        <f t="shared" si="17"/>
        <v/>
      </c>
      <c r="K555" s="1"/>
      <c r="L555" s="3"/>
      <c r="M555" s="2"/>
      <c r="N555" s="2"/>
      <c r="O555" s="2"/>
      <c r="P555" s="2"/>
    </row>
    <row r="556" spans="2:16">
      <c r="B556" s="29"/>
      <c r="C556" s="42" t="str">
        <f>IF(B556="","",band1 A_0*EXP(-(((A556-band1 max)/band1 s)^2)/2))</f>
        <v/>
      </c>
      <c r="D556" s="42" t="str">
        <f>IF(B556="","",band2 A_0*EXP(-(((A556-band2 max)/band2 s)^2)/2))</f>
        <v/>
      </c>
      <c r="E556" s="42" t="str">
        <f>IF(B556="","",band3 A_0*EXP(-(((A556-band3 max)/band3 s)^2)/2))</f>
        <v/>
      </c>
      <c r="F556" s="42" t="str">
        <f>IF(B556="","",band4 A_0*EXP(-(((A556-band4 max)/band4 s)^2)/2))</f>
        <v/>
      </c>
      <c r="G556" s="42" t="str">
        <f t="shared" si="16"/>
        <v/>
      </c>
      <c r="H556" s="42" t="str">
        <f t="shared" si="17"/>
        <v/>
      </c>
      <c r="K556" s="1"/>
      <c r="L556" s="3"/>
      <c r="M556" s="2"/>
      <c r="N556" s="2"/>
      <c r="O556" s="2"/>
      <c r="P556" s="2"/>
    </row>
    <row r="557" spans="2:16">
      <c r="B557" s="29"/>
      <c r="C557" s="42" t="str">
        <f>IF(B557="","",band1 A_0*EXP(-(((A557-band1 max)/band1 s)^2)/2))</f>
        <v/>
      </c>
      <c r="D557" s="42" t="str">
        <f>IF(B557="","",band2 A_0*EXP(-(((A557-band2 max)/band2 s)^2)/2))</f>
        <v/>
      </c>
      <c r="E557" s="42" t="str">
        <f>IF(B557="","",band3 A_0*EXP(-(((A557-band3 max)/band3 s)^2)/2))</f>
        <v/>
      </c>
      <c r="F557" s="42" t="str">
        <f>IF(B557="","",band4 A_0*EXP(-(((A557-band4 max)/band4 s)^2)/2))</f>
        <v/>
      </c>
      <c r="G557" s="42" t="str">
        <f t="shared" si="16"/>
        <v/>
      </c>
      <c r="H557" s="42" t="str">
        <f t="shared" si="17"/>
        <v/>
      </c>
      <c r="K557" s="1"/>
      <c r="L557" s="3"/>
      <c r="M557" s="2"/>
      <c r="N557" s="2"/>
      <c r="O557" s="2"/>
      <c r="P557" s="2"/>
    </row>
    <row r="558" spans="2:16">
      <c r="B558" s="29"/>
      <c r="C558" s="42" t="str">
        <f>IF(B558="","",band1 A_0*EXP(-(((A558-band1 max)/band1 s)^2)/2))</f>
        <v/>
      </c>
      <c r="D558" s="42" t="str">
        <f>IF(B558="","",band2 A_0*EXP(-(((A558-band2 max)/band2 s)^2)/2))</f>
        <v/>
      </c>
      <c r="E558" s="42" t="str">
        <f>IF(B558="","",band3 A_0*EXP(-(((A558-band3 max)/band3 s)^2)/2))</f>
        <v/>
      </c>
      <c r="F558" s="42" t="str">
        <f>IF(B558="","",band4 A_0*EXP(-(((A558-band4 max)/band4 s)^2)/2))</f>
        <v/>
      </c>
      <c r="G558" s="42" t="str">
        <f t="shared" si="16"/>
        <v/>
      </c>
      <c r="H558" s="42" t="str">
        <f t="shared" si="17"/>
        <v/>
      </c>
      <c r="K558" s="1"/>
      <c r="L558" s="3"/>
      <c r="M558" s="2"/>
      <c r="N558" s="2"/>
      <c r="O558" s="2"/>
      <c r="P558" s="2"/>
    </row>
    <row r="559" spans="2:16">
      <c r="B559" s="29"/>
      <c r="C559" s="42" t="str">
        <f>IF(B559="","",band1 A_0*EXP(-(((A559-band1 max)/band1 s)^2)/2))</f>
        <v/>
      </c>
      <c r="D559" s="42" t="str">
        <f>IF(B559="","",band2 A_0*EXP(-(((A559-band2 max)/band2 s)^2)/2))</f>
        <v/>
      </c>
      <c r="E559" s="42" t="str">
        <f>IF(B559="","",band3 A_0*EXP(-(((A559-band3 max)/band3 s)^2)/2))</f>
        <v/>
      </c>
      <c r="F559" s="42" t="str">
        <f>IF(B559="","",band4 A_0*EXP(-(((A559-band4 max)/band4 s)^2)/2))</f>
        <v/>
      </c>
      <c r="G559" s="42" t="str">
        <f t="shared" si="16"/>
        <v/>
      </c>
      <c r="H559" s="42" t="str">
        <f t="shared" si="17"/>
        <v/>
      </c>
      <c r="K559" s="1"/>
      <c r="L559" s="3"/>
      <c r="M559" s="2"/>
      <c r="N559" s="2"/>
      <c r="O559" s="2"/>
      <c r="P559" s="2"/>
    </row>
    <row r="560" spans="2:16">
      <c r="B560" s="29"/>
      <c r="C560" s="42" t="str">
        <f>IF(B560="","",band1 A_0*EXP(-(((A560-band1 max)/band1 s)^2)/2))</f>
        <v/>
      </c>
      <c r="D560" s="42" t="str">
        <f>IF(B560="","",band2 A_0*EXP(-(((A560-band2 max)/band2 s)^2)/2))</f>
        <v/>
      </c>
      <c r="E560" s="42" t="str">
        <f>IF(B560="","",band3 A_0*EXP(-(((A560-band3 max)/band3 s)^2)/2))</f>
        <v/>
      </c>
      <c r="F560" s="42" t="str">
        <f>IF(B560="","",band4 A_0*EXP(-(((A560-band4 max)/band4 s)^2)/2))</f>
        <v/>
      </c>
      <c r="G560" s="42" t="str">
        <f t="shared" si="16"/>
        <v/>
      </c>
      <c r="H560" s="42" t="str">
        <f t="shared" si="17"/>
        <v/>
      </c>
      <c r="K560" s="1"/>
      <c r="L560" s="3"/>
      <c r="M560" s="2"/>
      <c r="N560" s="2"/>
      <c r="O560" s="2"/>
      <c r="P560" s="2"/>
    </row>
    <row r="561" spans="2:16">
      <c r="B561" s="29"/>
      <c r="C561" s="42" t="str">
        <f>IF(B561="","",band1 A_0*EXP(-(((A561-band1 max)/band1 s)^2)/2))</f>
        <v/>
      </c>
      <c r="D561" s="42" t="str">
        <f>IF(B561="","",band2 A_0*EXP(-(((A561-band2 max)/band2 s)^2)/2))</f>
        <v/>
      </c>
      <c r="E561" s="42" t="str">
        <f>IF(B561="","",band3 A_0*EXP(-(((A561-band3 max)/band3 s)^2)/2))</f>
        <v/>
      </c>
      <c r="F561" s="42" t="str">
        <f>IF(B561="","",band4 A_0*EXP(-(((A561-band4 max)/band4 s)^2)/2))</f>
        <v/>
      </c>
      <c r="G561" s="42" t="str">
        <f t="shared" si="16"/>
        <v/>
      </c>
      <c r="H561" s="42" t="str">
        <f t="shared" si="17"/>
        <v/>
      </c>
      <c r="K561" s="1"/>
      <c r="L561" s="3"/>
      <c r="M561" s="2"/>
      <c r="N561" s="2"/>
      <c r="O561" s="2"/>
      <c r="P561" s="2"/>
    </row>
    <row r="562" spans="2:16">
      <c r="B562" s="29"/>
      <c r="C562" s="42" t="str">
        <f>IF(B562="","",band1 A_0*EXP(-(((A562-band1 max)/band1 s)^2)/2))</f>
        <v/>
      </c>
      <c r="D562" s="42" t="str">
        <f>IF(B562="","",band2 A_0*EXP(-(((A562-band2 max)/band2 s)^2)/2))</f>
        <v/>
      </c>
      <c r="E562" s="42" t="str">
        <f>IF(B562="","",band3 A_0*EXP(-(((A562-band3 max)/band3 s)^2)/2))</f>
        <v/>
      </c>
      <c r="F562" s="42" t="str">
        <f>IF(B562="","",band4 A_0*EXP(-(((A562-band4 max)/band4 s)^2)/2))</f>
        <v/>
      </c>
      <c r="G562" s="42" t="str">
        <f t="shared" si="16"/>
        <v/>
      </c>
      <c r="H562" s="42" t="str">
        <f t="shared" si="17"/>
        <v/>
      </c>
      <c r="K562" s="1"/>
      <c r="L562" s="3"/>
      <c r="M562" s="2"/>
      <c r="N562" s="2"/>
      <c r="O562" s="2"/>
      <c r="P562" s="2"/>
    </row>
    <row r="563" spans="2:16">
      <c r="B563" s="29"/>
      <c r="C563" s="42" t="str">
        <f>IF(B563="","",band1 A_0*EXP(-(((A563-band1 max)/band1 s)^2)/2))</f>
        <v/>
      </c>
      <c r="D563" s="42" t="str">
        <f>IF(B563="","",band2 A_0*EXP(-(((A563-band2 max)/band2 s)^2)/2))</f>
        <v/>
      </c>
      <c r="E563" s="42" t="str">
        <f>IF(B563="","",band3 A_0*EXP(-(((A563-band3 max)/band3 s)^2)/2))</f>
        <v/>
      </c>
      <c r="F563" s="42" t="str">
        <f>IF(B563="","",band4 A_0*EXP(-(((A563-band4 max)/band4 s)^2)/2))</f>
        <v/>
      </c>
      <c r="G563" s="42" t="str">
        <f t="shared" si="16"/>
        <v/>
      </c>
      <c r="H563" s="42" t="str">
        <f t="shared" si="17"/>
        <v/>
      </c>
      <c r="K563" s="1"/>
      <c r="L563" s="3"/>
      <c r="M563" s="2"/>
      <c r="N563" s="2"/>
      <c r="O563" s="2"/>
      <c r="P563" s="2"/>
    </row>
    <row r="564" spans="2:16">
      <c r="B564" s="29"/>
      <c r="C564" s="42" t="str">
        <f>IF(B564="","",band1 A_0*EXP(-(((A564-band1 max)/band1 s)^2)/2))</f>
        <v/>
      </c>
      <c r="D564" s="42" t="str">
        <f>IF(B564="","",band2 A_0*EXP(-(((A564-band2 max)/band2 s)^2)/2))</f>
        <v/>
      </c>
      <c r="E564" s="42" t="str">
        <f>IF(B564="","",band3 A_0*EXP(-(((A564-band3 max)/band3 s)^2)/2))</f>
        <v/>
      </c>
      <c r="F564" s="42" t="str">
        <f>IF(B564="","",band4 A_0*EXP(-(((A564-band4 max)/band4 s)^2)/2))</f>
        <v/>
      </c>
      <c r="G564" s="42" t="str">
        <f t="shared" si="16"/>
        <v/>
      </c>
      <c r="H564" s="42" t="str">
        <f t="shared" si="17"/>
        <v/>
      </c>
      <c r="K564" s="1"/>
      <c r="L564" s="3"/>
      <c r="M564" s="2"/>
      <c r="N564" s="2"/>
      <c r="O564" s="2"/>
      <c r="P564" s="2"/>
    </row>
    <row r="565" spans="2:16">
      <c r="B565" s="29"/>
      <c r="C565" s="42" t="str">
        <f>IF(B565="","",band1 A_0*EXP(-(((A565-band1 max)/band1 s)^2)/2))</f>
        <v/>
      </c>
      <c r="D565" s="42" t="str">
        <f>IF(B565="","",band2 A_0*EXP(-(((A565-band2 max)/band2 s)^2)/2))</f>
        <v/>
      </c>
      <c r="E565" s="42" t="str">
        <f>IF(B565="","",band3 A_0*EXP(-(((A565-band3 max)/band3 s)^2)/2))</f>
        <v/>
      </c>
      <c r="F565" s="42" t="str">
        <f>IF(B565="","",band4 A_0*EXP(-(((A565-band4 max)/band4 s)^2)/2))</f>
        <v/>
      </c>
      <c r="G565" s="42" t="str">
        <f t="shared" si="16"/>
        <v/>
      </c>
      <c r="H565" s="42" t="str">
        <f t="shared" si="17"/>
        <v/>
      </c>
      <c r="K565" s="1"/>
      <c r="L565" s="3"/>
      <c r="M565" s="2"/>
      <c r="N565" s="2"/>
      <c r="O565" s="2"/>
      <c r="P565" s="2"/>
    </row>
    <row r="566" spans="2:16">
      <c r="B566" s="29"/>
      <c r="C566" s="42" t="str">
        <f>IF(B566="","",band1 A_0*EXP(-(((A566-band1 max)/band1 s)^2)/2))</f>
        <v/>
      </c>
      <c r="D566" s="42" t="str">
        <f>IF(B566="","",band2 A_0*EXP(-(((A566-band2 max)/band2 s)^2)/2))</f>
        <v/>
      </c>
      <c r="E566" s="42" t="str">
        <f>IF(B566="","",band3 A_0*EXP(-(((A566-band3 max)/band3 s)^2)/2))</f>
        <v/>
      </c>
      <c r="F566" s="42" t="str">
        <f>IF(B566="","",band4 A_0*EXP(-(((A566-band4 max)/band4 s)^2)/2))</f>
        <v/>
      </c>
      <c r="G566" s="42" t="str">
        <f t="shared" si="16"/>
        <v/>
      </c>
      <c r="H566" s="42" t="str">
        <f t="shared" si="17"/>
        <v/>
      </c>
      <c r="K566" s="1"/>
      <c r="L566" s="3"/>
      <c r="M566" s="2"/>
      <c r="N566" s="2"/>
      <c r="O566" s="2"/>
      <c r="P566" s="2"/>
    </row>
    <row r="567" spans="2:16">
      <c r="B567" s="29"/>
      <c r="C567" s="42" t="str">
        <f>IF(B567="","",band1 A_0*EXP(-(((A567-band1 max)/band1 s)^2)/2))</f>
        <v/>
      </c>
      <c r="D567" s="42" t="str">
        <f>IF(B567="","",band2 A_0*EXP(-(((A567-band2 max)/band2 s)^2)/2))</f>
        <v/>
      </c>
      <c r="E567" s="42" t="str">
        <f>IF(B567="","",band3 A_0*EXP(-(((A567-band3 max)/band3 s)^2)/2))</f>
        <v/>
      </c>
      <c r="F567" s="42" t="str">
        <f>IF(B567="","",band4 A_0*EXP(-(((A567-band4 max)/band4 s)^2)/2))</f>
        <v/>
      </c>
      <c r="G567" s="42" t="str">
        <f t="shared" si="16"/>
        <v/>
      </c>
      <c r="H567" s="42" t="str">
        <f t="shared" si="17"/>
        <v/>
      </c>
      <c r="K567" s="1"/>
      <c r="L567" s="3"/>
      <c r="M567" s="2"/>
      <c r="N567" s="2"/>
      <c r="O567" s="2"/>
      <c r="P567" s="2"/>
    </row>
    <row r="568" spans="2:16">
      <c r="B568" s="29"/>
      <c r="C568" s="42" t="str">
        <f>IF(B568="","",band1 A_0*EXP(-(((A568-band1 max)/band1 s)^2)/2))</f>
        <v/>
      </c>
      <c r="D568" s="42" t="str">
        <f>IF(B568="","",band2 A_0*EXP(-(((A568-band2 max)/band2 s)^2)/2))</f>
        <v/>
      </c>
      <c r="E568" s="42" t="str">
        <f>IF(B568="","",band3 A_0*EXP(-(((A568-band3 max)/band3 s)^2)/2))</f>
        <v/>
      </c>
      <c r="F568" s="42" t="str">
        <f>IF(B568="","",band4 A_0*EXP(-(((A568-band4 max)/band4 s)^2)/2))</f>
        <v/>
      </c>
      <c r="G568" s="42" t="str">
        <f t="shared" si="16"/>
        <v/>
      </c>
      <c r="H568" s="42" t="str">
        <f t="shared" si="17"/>
        <v/>
      </c>
      <c r="K568" s="1"/>
      <c r="L568" s="3"/>
      <c r="M568" s="2"/>
      <c r="N568" s="2"/>
      <c r="O568" s="2"/>
      <c r="P568" s="2"/>
    </row>
    <row r="569" spans="2:16">
      <c r="B569" s="29"/>
      <c r="C569" s="42" t="str">
        <f>IF(B569="","",band1 A_0*EXP(-(((A569-band1 max)/band1 s)^2)/2))</f>
        <v/>
      </c>
      <c r="D569" s="42" t="str">
        <f>IF(B569="","",band2 A_0*EXP(-(((A569-band2 max)/band2 s)^2)/2))</f>
        <v/>
      </c>
      <c r="E569" s="42" t="str">
        <f>IF(B569="","",band3 A_0*EXP(-(((A569-band3 max)/band3 s)^2)/2))</f>
        <v/>
      </c>
      <c r="F569" s="42" t="str">
        <f>IF(B569="","",band4 A_0*EXP(-(((A569-band4 max)/band4 s)^2)/2))</f>
        <v/>
      </c>
      <c r="G569" s="42" t="str">
        <f t="shared" si="16"/>
        <v/>
      </c>
      <c r="H569" s="42" t="str">
        <f t="shared" si="17"/>
        <v/>
      </c>
      <c r="K569" s="1"/>
      <c r="L569" s="3"/>
      <c r="M569" s="2"/>
      <c r="N569" s="2"/>
      <c r="O569" s="2"/>
      <c r="P569" s="2"/>
    </row>
    <row r="570" spans="2:16">
      <c r="B570" s="29"/>
      <c r="C570" s="42" t="str">
        <f>IF(B570="","",band1 A_0*EXP(-(((A570-band1 max)/band1 s)^2)/2))</f>
        <v/>
      </c>
      <c r="D570" s="42" t="str">
        <f>IF(B570="","",band2 A_0*EXP(-(((A570-band2 max)/band2 s)^2)/2))</f>
        <v/>
      </c>
      <c r="E570" s="42" t="str">
        <f>IF(B570="","",band3 A_0*EXP(-(((A570-band3 max)/band3 s)^2)/2))</f>
        <v/>
      </c>
      <c r="F570" s="42" t="str">
        <f>IF(B570="","",band4 A_0*EXP(-(((A570-band4 max)/band4 s)^2)/2))</f>
        <v/>
      </c>
      <c r="G570" s="42" t="str">
        <f t="shared" si="16"/>
        <v/>
      </c>
      <c r="H570" s="42" t="str">
        <f t="shared" si="17"/>
        <v/>
      </c>
      <c r="K570" s="1"/>
      <c r="L570" s="3"/>
      <c r="M570" s="2"/>
      <c r="N570" s="2"/>
      <c r="O570" s="2"/>
      <c r="P570" s="2"/>
    </row>
    <row r="571" spans="2:16">
      <c r="B571" s="29"/>
      <c r="C571" s="42" t="str">
        <f>IF(B571="","",band1 A_0*EXP(-(((A571-band1 max)/band1 s)^2)/2))</f>
        <v/>
      </c>
      <c r="D571" s="42" t="str">
        <f>IF(B571="","",band2 A_0*EXP(-(((A571-band2 max)/band2 s)^2)/2))</f>
        <v/>
      </c>
      <c r="E571" s="42" t="str">
        <f>IF(B571="","",band3 A_0*EXP(-(((A571-band3 max)/band3 s)^2)/2))</f>
        <v/>
      </c>
      <c r="F571" s="42" t="str">
        <f>IF(B571="","",band4 A_0*EXP(-(((A571-band4 max)/band4 s)^2)/2))</f>
        <v/>
      </c>
      <c r="G571" s="42" t="str">
        <f t="shared" si="16"/>
        <v/>
      </c>
      <c r="H571" s="42" t="str">
        <f t="shared" si="17"/>
        <v/>
      </c>
      <c r="K571" s="1"/>
      <c r="L571" s="3"/>
      <c r="M571" s="2"/>
      <c r="N571" s="2"/>
      <c r="O571" s="2"/>
      <c r="P571" s="2"/>
    </row>
    <row r="572" spans="2:16">
      <c r="B572" s="29"/>
      <c r="C572" s="42" t="str">
        <f>IF(B572="","",band1 A_0*EXP(-(((A572-band1 max)/band1 s)^2)/2))</f>
        <v/>
      </c>
      <c r="D572" s="42" t="str">
        <f>IF(B572="","",band2 A_0*EXP(-(((A572-band2 max)/band2 s)^2)/2))</f>
        <v/>
      </c>
      <c r="E572" s="42" t="str">
        <f>IF(B572="","",band3 A_0*EXP(-(((A572-band3 max)/band3 s)^2)/2))</f>
        <v/>
      </c>
      <c r="F572" s="42" t="str">
        <f>IF(B572="","",band4 A_0*EXP(-(((A572-band4 max)/band4 s)^2)/2))</f>
        <v/>
      </c>
      <c r="G572" s="42" t="str">
        <f t="shared" si="16"/>
        <v/>
      </c>
      <c r="H572" s="42" t="str">
        <f t="shared" si="17"/>
        <v/>
      </c>
      <c r="K572" s="1"/>
      <c r="L572" s="3"/>
      <c r="M572" s="2"/>
      <c r="N572" s="2"/>
      <c r="O572" s="2"/>
      <c r="P572" s="2"/>
    </row>
    <row r="573" spans="2:16">
      <c r="B573" s="29"/>
      <c r="C573" s="42" t="str">
        <f>IF(B573="","",band1 A_0*EXP(-(((A573-band1 max)/band1 s)^2)/2))</f>
        <v/>
      </c>
      <c r="D573" s="42" t="str">
        <f>IF(B573="","",band2 A_0*EXP(-(((A573-band2 max)/band2 s)^2)/2))</f>
        <v/>
      </c>
      <c r="E573" s="42" t="str">
        <f>IF(B573="","",band3 A_0*EXP(-(((A573-band3 max)/band3 s)^2)/2))</f>
        <v/>
      </c>
      <c r="F573" s="42" t="str">
        <f>IF(B573="","",band4 A_0*EXP(-(((A573-band4 max)/band4 s)^2)/2))</f>
        <v/>
      </c>
      <c r="G573" s="42" t="str">
        <f t="shared" si="16"/>
        <v/>
      </c>
      <c r="H573" s="42" t="str">
        <f t="shared" si="17"/>
        <v/>
      </c>
      <c r="K573" s="1"/>
      <c r="L573" s="3"/>
      <c r="M573" s="2"/>
      <c r="N573" s="2"/>
      <c r="O573" s="2"/>
      <c r="P573" s="2"/>
    </row>
    <row r="574" spans="2:16">
      <c r="B574" s="29"/>
      <c r="C574" s="42" t="str">
        <f>IF(B574="","",band1 A_0*EXP(-(((A574-band1 max)/band1 s)^2)/2))</f>
        <v/>
      </c>
      <c r="D574" s="42" t="str">
        <f>IF(B574="","",band2 A_0*EXP(-(((A574-band2 max)/band2 s)^2)/2))</f>
        <v/>
      </c>
      <c r="E574" s="42" t="str">
        <f>IF(B574="","",band3 A_0*EXP(-(((A574-band3 max)/band3 s)^2)/2))</f>
        <v/>
      </c>
      <c r="F574" s="42" t="str">
        <f>IF(B574="","",band4 A_0*EXP(-(((A574-band4 max)/band4 s)^2)/2))</f>
        <v/>
      </c>
      <c r="G574" s="42" t="str">
        <f t="shared" si="16"/>
        <v/>
      </c>
      <c r="H574" s="42" t="str">
        <f t="shared" si="17"/>
        <v/>
      </c>
      <c r="K574" s="1"/>
      <c r="L574" s="3"/>
      <c r="M574" s="2"/>
      <c r="N574" s="2"/>
      <c r="O574" s="2"/>
      <c r="P574" s="2"/>
    </row>
    <row r="575" spans="2:16">
      <c r="B575" s="29"/>
      <c r="C575" s="42" t="str">
        <f>IF(B575="","",band1 A_0*EXP(-(((A575-band1 max)/band1 s)^2)/2))</f>
        <v/>
      </c>
      <c r="D575" s="42" t="str">
        <f>IF(B575="","",band2 A_0*EXP(-(((A575-band2 max)/band2 s)^2)/2))</f>
        <v/>
      </c>
      <c r="E575" s="42" t="str">
        <f>IF(B575="","",band3 A_0*EXP(-(((A575-band3 max)/band3 s)^2)/2))</f>
        <v/>
      </c>
      <c r="F575" s="42" t="str">
        <f>IF(B575="","",band4 A_0*EXP(-(((A575-band4 max)/band4 s)^2)/2))</f>
        <v/>
      </c>
      <c r="G575" s="42" t="str">
        <f t="shared" si="16"/>
        <v/>
      </c>
      <c r="H575" s="42" t="str">
        <f t="shared" si="17"/>
        <v/>
      </c>
      <c r="K575" s="1"/>
      <c r="L575" s="3"/>
      <c r="M575" s="2"/>
      <c r="N575" s="2"/>
      <c r="O575" s="2"/>
      <c r="P575" s="2"/>
    </row>
    <row r="576" spans="2:16">
      <c r="B576" s="29"/>
      <c r="C576" s="42" t="str">
        <f>IF(B576="","",band1 A_0*EXP(-(((A576-band1 max)/band1 s)^2)/2))</f>
        <v/>
      </c>
      <c r="D576" s="42" t="str">
        <f>IF(B576="","",band2 A_0*EXP(-(((A576-band2 max)/band2 s)^2)/2))</f>
        <v/>
      </c>
      <c r="E576" s="42" t="str">
        <f>IF(B576="","",band3 A_0*EXP(-(((A576-band3 max)/band3 s)^2)/2))</f>
        <v/>
      </c>
      <c r="F576" s="42" t="str">
        <f>IF(B576="","",band4 A_0*EXP(-(((A576-band4 max)/band4 s)^2)/2))</f>
        <v/>
      </c>
      <c r="G576" s="42" t="str">
        <f t="shared" si="16"/>
        <v/>
      </c>
      <c r="H576" s="42" t="str">
        <f t="shared" si="17"/>
        <v/>
      </c>
      <c r="K576" s="1"/>
      <c r="L576" s="3"/>
      <c r="M576" s="2"/>
      <c r="N576" s="2"/>
      <c r="O576" s="2"/>
      <c r="P576" s="2"/>
    </row>
    <row r="577" spans="2:16">
      <c r="B577" s="29"/>
      <c r="C577" s="42" t="str">
        <f>IF(B577="","",band1 A_0*EXP(-(((A577-band1 max)/band1 s)^2)/2))</f>
        <v/>
      </c>
      <c r="D577" s="42" t="str">
        <f>IF(B577="","",band2 A_0*EXP(-(((A577-band2 max)/band2 s)^2)/2))</f>
        <v/>
      </c>
      <c r="E577" s="42" t="str">
        <f>IF(B577="","",band3 A_0*EXP(-(((A577-band3 max)/band3 s)^2)/2))</f>
        <v/>
      </c>
      <c r="F577" s="42" t="str">
        <f>IF(B577="","",band4 A_0*EXP(-(((A577-band4 max)/band4 s)^2)/2))</f>
        <v/>
      </c>
      <c r="G577" s="42" t="str">
        <f t="shared" si="16"/>
        <v/>
      </c>
      <c r="H577" s="42" t="str">
        <f t="shared" si="17"/>
        <v/>
      </c>
      <c r="K577" s="1"/>
      <c r="L577" s="3"/>
      <c r="M577" s="2"/>
      <c r="N577" s="2"/>
      <c r="O577" s="2"/>
      <c r="P577" s="2"/>
    </row>
    <row r="578" spans="2:16">
      <c r="B578" s="29"/>
      <c r="C578" s="42" t="str">
        <f>IF(B578="","",band1 A_0*EXP(-(((A578-band1 max)/band1 s)^2)/2))</f>
        <v/>
      </c>
      <c r="D578" s="42" t="str">
        <f>IF(B578="","",band2 A_0*EXP(-(((A578-band2 max)/band2 s)^2)/2))</f>
        <v/>
      </c>
      <c r="E578" s="42" t="str">
        <f>IF(B578="","",band3 A_0*EXP(-(((A578-band3 max)/band3 s)^2)/2))</f>
        <v/>
      </c>
      <c r="F578" s="42" t="str">
        <f>IF(B578="","",band4 A_0*EXP(-(((A578-band4 max)/band4 s)^2)/2))</f>
        <v/>
      </c>
      <c r="G578" s="42" t="str">
        <f t="shared" si="16"/>
        <v/>
      </c>
      <c r="H578" s="42" t="str">
        <f t="shared" si="17"/>
        <v/>
      </c>
      <c r="K578" s="1"/>
      <c r="L578" s="3"/>
      <c r="M578" s="2"/>
      <c r="N578" s="2"/>
      <c r="O578" s="2"/>
      <c r="P578" s="2"/>
    </row>
    <row r="579" spans="2:16">
      <c r="B579" s="29"/>
      <c r="C579" s="42" t="str">
        <f>IF(B579="","",band1 A_0*EXP(-(((A579-band1 max)/band1 s)^2)/2))</f>
        <v/>
      </c>
      <c r="D579" s="42" t="str">
        <f>IF(B579="","",band2 A_0*EXP(-(((A579-band2 max)/band2 s)^2)/2))</f>
        <v/>
      </c>
      <c r="E579" s="42" t="str">
        <f>IF(B579="","",band3 A_0*EXP(-(((A579-band3 max)/band3 s)^2)/2))</f>
        <v/>
      </c>
      <c r="F579" s="42" t="str">
        <f>IF(B579="","",band4 A_0*EXP(-(((A579-band4 max)/band4 s)^2)/2))</f>
        <v/>
      </c>
      <c r="G579" s="42" t="str">
        <f t="shared" si="16"/>
        <v/>
      </c>
      <c r="H579" s="42" t="str">
        <f t="shared" si="17"/>
        <v/>
      </c>
      <c r="K579" s="1"/>
      <c r="L579" s="3"/>
      <c r="M579" s="2"/>
      <c r="N579" s="2"/>
      <c r="O579" s="2"/>
      <c r="P579" s="2"/>
    </row>
    <row r="580" spans="2:16">
      <c r="B580" s="29"/>
      <c r="C580" s="42" t="str">
        <f>IF(B580="","",band1 A_0*EXP(-(((A580-band1 max)/band1 s)^2)/2))</f>
        <v/>
      </c>
      <c r="D580" s="42" t="str">
        <f>IF(B580="","",band2 A_0*EXP(-(((A580-band2 max)/band2 s)^2)/2))</f>
        <v/>
      </c>
      <c r="E580" s="42" t="str">
        <f>IF(B580="","",band3 A_0*EXP(-(((A580-band3 max)/band3 s)^2)/2))</f>
        <v/>
      </c>
      <c r="F580" s="42" t="str">
        <f>IF(B580="","",band4 A_0*EXP(-(((A580-band4 max)/band4 s)^2)/2))</f>
        <v/>
      </c>
      <c r="G580" s="42" t="str">
        <f t="shared" si="16"/>
        <v/>
      </c>
      <c r="H580" s="42" t="str">
        <f t="shared" si="17"/>
        <v/>
      </c>
      <c r="K580" s="1"/>
      <c r="L580" s="3"/>
      <c r="M580" s="2"/>
      <c r="N580" s="2"/>
      <c r="O580" s="2"/>
      <c r="P580" s="2"/>
    </row>
    <row r="581" spans="2:16">
      <c r="B581" s="29"/>
      <c r="C581" s="42" t="str">
        <f>IF(B581="","",band1 A_0*EXP(-(((A581-band1 max)/band1 s)^2)/2))</f>
        <v/>
      </c>
      <c r="D581" s="42" t="str">
        <f>IF(B581="","",band2 A_0*EXP(-(((A581-band2 max)/band2 s)^2)/2))</f>
        <v/>
      </c>
      <c r="E581" s="42" t="str">
        <f>IF(B581="","",band3 A_0*EXP(-(((A581-band3 max)/band3 s)^2)/2))</f>
        <v/>
      </c>
      <c r="F581" s="42" t="str">
        <f>IF(B581="","",band4 A_0*EXP(-(((A581-band4 max)/band4 s)^2)/2))</f>
        <v/>
      </c>
      <c r="G581" s="42" t="str">
        <f t="shared" si="16"/>
        <v/>
      </c>
      <c r="H581" s="42" t="str">
        <f t="shared" si="17"/>
        <v/>
      </c>
      <c r="K581" s="1"/>
      <c r="L581" s="3"/>
      <c r="M581" s="2"/>
      <c r="N581" s="2"/>
      <c r="O581" s="2"/>
      <c r="P581" s="2"/>
    </row>
    <row r="582" spans="2:16">
      <c r="B582" s="29"/>
      <c r="C582" s="42" t="str">
        <f>IF(B582="","",band1 A_0*EXP(-(((A582-band1 max)/band1 s)^2)/2))</f>
        <v/>
      </c>
      <c r="D582" s="42" t="str">
        <f>IF(B582="","",band2 A_0*EXP(-(((A582-band2 max)/band2 s)^2)/2))</f>
        <v/>
      </c>
      <c r="E582" s="42" t="str">
        <f>IF(B582="","",band3 A_0*EXP(-(((A582-band3 max)/band3 s)^2)/2))</f>
        <v/>
      </c>
      <c r="F582" s="42" t="str">
        <f>IF(B582="","",band4 A_0*EXP(-(((A582-band4 max)/band4 s)^2)/2))</f>
        <v/>
      </c>
      <c r="G582" s="42" t="str">
        <f t="shared" si="16"/>
        <v/>
      </c>
      <c r="H582" s="42" t="str">
        <f t="shared" si="17"/>
        <v/>
      </c>
      <c r="K582" s="1"/>
      <c r="L582" s="3"/>
      <c r="M582" s="2"/>
      <c r="N582" s="2"/>
      <c r="O582" s="2"/>
      <c r="P582" s="2"/>
    </row>
    <row r="583" spans="2:16">
      <c r="B583" s="29"/>
      <c r="C583" s="42" t="str">
        <f>IF(B583="","",band1 A_0*EXP(-(((A583-band1 max)/band1 s)^2)/2))</f>
        <v/>
      </c>
      <c r="D583" s="42" t="str">
        <f>IF(B583="","",band2 A_0*EXP(-(((A583-band2 max)/band2 s)^2)/2))</f>
        <v/>
      </c>
      <c r="E583" s="42" t="str">
        <f>IF(B583="","",band3 A_0*EXP(-(((A583-band3 max)/band3 s)^2)/2))</f>
        <v/>
      </c>
      <c r="F583" s="42" t="str">
        <f>IF(B583="","",band4 A_0*EXP(-(((A583-band4 max)/band4 s)^2)/2))</f>
        <v/>
      </c>
      <c r="G583" s="42" t="str">
        <f t="shared" si="16"/>
        <v/>
      </c>
      <c r="H583" s="42" t="str">
        <f t="shared" si="17"/>
        <v/>
      </c>
      <c r="K583" s="1"/>
      <c r="L583" s="3"/>
      <c r="M583" s="2"/>
      <c r="N583" s="2"/>
      <c r="O583" s="2"/>
      <c r="P583" s="2"/>
    </row>
    <row r="584" spans="2:16">
      <c r="B584" s="29"/>
      <c r="C584" s="42" t="str">
        <f>IF(B584="","",band1 A_0*EXP(-(((A584-band1 max)/band1 s)^2)/2))</f>
        <v/>
      </c>
      <c r="D584" s="42" t="str">
        <f>IF(B584="","",band2 A_0*EXP(-(((A584-band2 max)/band2 s)^2)/2))</f>
        <v/>
      </c>
      <c r="E584" s="42" t="str">
        <f>IF(B584="","",band3 A_0*EXP(-(((A584-band3 max)/band3 s)^2)/2))</f>
        <v/>
      </c>
      <c r="F584" s="42" t="str">
        <f>IF(B584="","",band4 A_0*EXP(-(((A584-band4 max)/band4 s)^2)/2))</f>
        <v/>
      </c>
      <c r="G584" s="42" t="str">
        <f t="shared" si="16"/>
        <v/>
      </c>
      <c r="H584" s="42" t="str">
        <f t="shared" si="17"/>
        <v/>
      </c>
      <c r="K584" s="1"/>
      <c r="L584" s="3"/>
      <c r="M584" s="2"/>
      <c r="N584" s="2"/>
      <c r="O584" s="2"/>
      <c r="P584" s="2"/>
    </row>
    <row r="585" spans="2:16">
      <c r="B585" s="29"/>
      <c r="C585" s="42" t="str">
        <f>IF(B585="","",band1 A_0*EXP(-(((A585-band1 max)/band1 s)^2)/2))</f>
        <v/>
      </c>
      <c r="D585" s="42" t="str">
        <f>IF(B585="","",band2 A_0*EXP(-(((A585-band2 max)/band2 s)^2)/2))</f>
        <v/>
      </c>
      <c r="E585" s="42" t="str">
        <f>IF(B585="","",band3 A_0*EXP(-(((A585-band3 max)/band3 s)^2)/2))</f>
        <v/>
      </c>
      <c r="F585" s="42" t="str">
        <f>IF(B585="","",band4 A_0*EXP(-(((A585-band4 max)/band4 s)^2)/2))</f>
        <v/>
      </c>
      <c r="G585" s="42" t="str">
        <f t="shared" si="16"/>
        <v/>
      </c>
      <c r="H585" s="42" t="str">
        <f t="shared" si="17"/>
        <v/>
      </c>
      <c r="K585" s="1"/>
      <c r="L585" s="3"/>
      <c r="M585" s="2"/>
      <c r="N585" s="2"/>
      <c r="O585" s="2"/>
      <c r="P585" s="2"/>
    </row>
    <row r="586" spans="2:16">
      <c r="B586" s="29"/>
      <c r="C586" s="42" t="str">
        <f>IF(B586="","",band1 A_0*EXP(-(((A586-band1 max)/band1 s)^2)/2))</f>
        <v/>
      </c>
      <c r="D586" s="42" t="str">
        <f>IF(B586="","",band2 A_0*EXP(-(((A586-band2 max)/band2 s)^2)/2))</f>
        <v/>
      </c>
      <c r="E586" s="42" t="str">
        <f>IF(B586="","",band3 A_0*EXP(-(((A586-band3 max)/band3 s)^2)/2))</f>
        <v/>
      </c>
      <c r="F586" s="42" t="str">
        <f>IF(B586="","",band4 A_0*EXP(-(((A586-band4 max)/band4 s)^2)/2))</f>
        <v/>
      </c>
      <c r="G586" s="42" t="str">
        <f t="shared" si="16"/>
        <v/>
      </c>
      <c r="H586" s="42" t="str">
        <f t="shared" si="17"/>
        <v/>
      </c>
      <c r="K586" s="1"/>
      <c r="L586" s="3"/>
      <c r="M586" s="2"/>
      <c r="N586" s="2"/>
      <c r="O586" s="2"/>
      <c r="P586" s="2"/>
    </row>
    <row r="587" spans="2:16">
      <c r="B587" s="29"/>
      <c r="C587" s="42" t="str">
        <f>IF(B587="","",band1 A_0*EXP(-(((A587-band1 max)/band1 s)^2)/2))</f>
        <v/>
      </c>
      <c r="D587" s="42" t="str">
        <f>IF(B587="","",band2 A_0*EXP(-(((A587-band2 max)/band2 s)^2)/2))</f>
        <v/>
      </c>
      <c r="E587" s="42" t="str">
        <f>IF(B587="","",band3 A_0*EXP(-(((A587-band3 max)/band3 s)^2)/2))</f>
        <v/>
      </c>
      <c r="F587" s="42" t="str">
        <f>IF(B587="","",band4 A_0*EXP(-(((A587-band4 max)/band4 s)^2)/2))</f>
        <v/>
      </c>
      <c r="G587" s="42" t="str">
        <f t="shared" ref="G587:G650" si="18">IF(B587="","",SUM(C587:F587))</f>
        <v/>
      </c>
      <c r="H587" s="42" t="str">
        <f t="shared" ref="H587:H650" si="19">IF(B587="","",(B587-G587)^2)</f>
        <v/>
      </c>
      <c r="K587" s="1"/>
      <c r="L587" s="3"/>
      <c r="M587" s="2"/>
      <c r="N587" s="2"/>
      <c r="O587" s="2"/>
      <c r="P587" s="2"/>
    </row>
    <row r="588" spans="2:16">
      <c r="B588" s="29"/>
      <c r="C588" s="42" t="str">
        <f>IF(B588="","",band1 A_0*EXP(-(((A588-band1 max)/band1 s)^2)/2))</f>
        <v/>
      </c>
      <c r="D588" s="42" t="str">
        <f>IF(B588="","",band2 A_0*EXP(-(((A588-band2 max)/band2 s)^2)/2))</f>
        <v/>
      </c>
      <c r="E588" s="42" t="str">
        <f>IF(B588="","",band3 A_0*EXP(-(((A588-band3 max)/band3 s)^2)/2))</f>
        <v/>
      </c>
      <c r="F588" s="42" t="str">
        <f>IF(B588="","",band4 A_0*EXP(-(((A588-band4 max)/band4 s)^2)/2))</f>
        <v/>
      </c>
      <c r="G588" s="42" t="str">
        <f t="shared" si="18"/>
        <v/>
      </c>
      <c r="H588" s="42" t="str">
        <f t="shared" si="19"/>
        <v/>
      </c>
      <c r="K588" s="1"/>
      <c r="L588" s="3"/>
      <c r="M588" s="2"/>
      <c r="N588" s="2"/>
      <c r="O588" s="2"/>
      <c r="P588" s="2"/>
    </row>
    <row r="589" spans="2:16">
      <c r="B589" s="29"/>
      <c r="C589" s="42" t="str">
        <f>IF(B589="","",band1 A_0*EXP(-(((A589-band1 max)/band1 s)^2)/2))</f>
        <v/>
      </c>
      <c r="D589" s="42" t="str">
        <f>IF(B589="","",band2 A_0*EXP(-(((A589-band2 max)/band2 s)^2)/2))</f>
        <v/>
      </c>
      <c r="E589" s="42" t="str">
        <f>IF(B589="","",band3 A_0*EXP(-(((A589-band3 max)/band3 s)^2)/2))</f>
        <v/>
      </c>
      <c r="F589" s="42" t="str">
        <f>IF(B589="","",band4 A_0*EXP(-(((A589-band4 max)/band4 s)^2)/2))</f>
        <v/>
      </c>
      <c r="G589" s="42" t="str">
        <f t="shared" si="18"/>
        <v/>
      </c>
      <c r="H589" s="42" t="str">
        <f t="shared" si="19"/>
        <v/>
      </c>
      <c r="K589" s="1"/>
      <c r="L589" s="3"/>
      <c r="M589" s="2"/>
      <c r="N589" s="2"/>
      <c r="O589" s="2"/>
      <c r="P589" s="2"/>
    </row>
    <row r="590" spans="2:16">
      <c r="B590" s="29"/>
      <c r="C590" s="42" t="str">
        <f>IF(B590="","",band1 A_0*EXP(-(((A590-band1 max)/band1 s)^2)/2))</f>
        <v/>
      </c>
      <c r="D590" s="42" t="str">
        <f>IF(B590="","",band2 A_0*EXP(-(((A590-band2 max)/band2 s)^2)/2))</f>
        <v/>
      </c>
      <c r="E590" s="42" t="str">
        <f>IF(B590="","",band3 A_0*EXP(-(((A590-band3 max)/band3 s)^2)/2))</f>
        <v/>
      </c>
      <c r="F590" s="42" t="str">
        <f>IF(B590="","",band4 A_0*EXP(-(((A590-band4 max)/band4 s)^2)/2))</f>
        <v/>
      </c>
      <c r="G590" s="42" t="str">
        <f t="shared" si="18"/>
        <v/>
      </c>
      <c r="H590" s="42" t="str">
        <f t="shared" si="19"/>
        <v/>
      </c>
      <c r="K590" s="1"/>
      <c r="L590" s="3"/>
      <c r="M590" s="2"/>
      <c r="N590" s="2"/>
      <c r="O590" s="2"/>
      <c r="P590" s="2"/>
    </row>
    <row r="591" spans="2:16">
      <c r="B591" s="29"/>
      <c r="C591" s="42" t="str">
        <f>IF(B591="","",band1 A_0*EXP(-(((A591-band1 max)/band1 s)^2)/2))</f>
        <v/>
      </c>
      <c r="D591" s="42" t="str">
        <f>IF(B591="","",band2 A_0*EXP(-(((A591-band2 max)/band2 s)^2)/2))</f>
        <v/>
      </c>
      <c r="E591" s="42" t="str">
        <f>IF(B591="","",band3 A_0*EXP(-(((A591-band3 max)/band3 s)^2)/2))</f>
        <v/>
      </c>
      <c r="F591" s="42" t="str">
        <f>IF(B591="","",band4 A_0*EXP(-(((A591-band4 max)/band4 s)^2)/2))</f>
        <v/>
      </c>
      <c r="G591" s="42" t="str">
        <f t="shared" si="18"/>
        <v/>
      </c>
      <c r="H591" s="42" t="str">
        <f t="shared" si="19"/>
        <v/>
      </c>
      <c r="K591" s="1"/>
      <c r="L591" s="3"/>
      <c r="M591" s="2"/>
      <c r="N591" s="2"/>
      <c r="O591" s="2"/>
      <c r="P591" s="2"/>
    </row>
    <row r="592" spans="2:16">
      <c r="B592" s="29"/>
      <c r="C592" s="42" t="str">
        <f>IF(B592="","",band1 A_0*EXP(-(((A592-band1 max)/band1 s)^2)/2))</f>
        <v/>
      </c>
      <c r="D592" s="42" t="str">
        <f>IF(B592="","",band2 A_0*EXP(-(((A592-band2 max)/band2 s)^2)/2))</f>
        <v/>
      </c>
      <c r="E592" s="42" t="str">
        <f>IF(B592="","",band3 A_0*EXP(-(((A592-band3 max)/band3 s)^2)/2))</f>
        <v/>
      </c>
      <c r="F592" s="42" t="str">
        <f>IF(B592="","",band4 A_0*EXP(-(((A592-band4 max)/band4 s)^2)/2))</f>
        <v/>
      </c>
      <c r="G592" s="42" t="str">
        <f t="shared" si="18"/>
        <v/>
      </c>
      <c r="H592" s="42" t="str">
        <f t="shared" si="19"/>
        <v/>
      </c>
      <c r="K592" s="1"/>
      <c r="L592" s="3"/>
      <c r="M592" s="2"/>
      <c r="N592" s="2"/>
      <c r="O592" s="2"/>
      <c r="P592" s="2"/>
    </row>
    <row r="593" spans="2:16">
      <c r="B593" s="29"/>
      <c r="C593" s="42" t="str">
        <f>IF(B593="","",band1 A_0*EXP(-(((A593-band1 max)/band1 s)^2)/2))</f>
        <v/>
      </c>
      <c r="D593" s="42" t="str">
        <f>IF(B593="","",band2 A_0*EXP(-(((A593-band2 max)/band2 s)^2)/2))</f>
        <v/>
      </c>
      <c r="E593" s="42" t="str">
        <f>IF(B593="","",band3 A_0*EXP(-(((A593-band3 max)/band3 s)^2)/2))</f>
        <v/>
      </c>
      <c r="F593" s="42" t="str">
        <f>IF(B593="","",band4 A_0*EXP(-(((A593-band4 max)/band4 s)^2)/2))</f>
        <v/>
      </c>
      <c r="G593" s="42" t="str">
        <f t="shared" si="18"/>
        <v/>
      </c>
      <c r="H593" s="42" t="str">
        <f t="shared" si="19"/>
        <v/>
      </c>
      <c r="K593" s="1"/>
      <c r="L593" s="3"/>
      <c r="M593" s="2"/>
      <c r="N593" s="2"/>
      <c r="O593" s="2"/>
      <c r="P593" s="2"/>
    </row>
    <row r="594" spans="2:16">
      <c r="B594" s="29"/>
      <c r="C594" s="42" t="str">
        <f>IF(B594="","",band1 A_0*EXP(-(((A594-band1 max)/band1 s)^2)/2))</f>
        <v/>
      </c>
      <c r="D594" s="42" t="str">
        <f>IF(B594="","",band2 A_0*EXP(-(((A594-band2 max)/band2 s)^2)/2))</f>
        <v/>
      </c>
      <c r="E594" s="42" t="str">
        <f>IF(B594="","",band3 A_0*EXP(-(((A594-band3 max)/band3 s)^2)/2))</f>
        <v/>
      </c>
      <c r="F594" s="42" t="str">
        <f>IF(B594="","",band4 A_0*EXP(-(((A594-band4 max)/band4 s)^2)/2))</f>
        <v/>
      </c>
      <c r="G594" s="42" t="str">
        <f t="shared" si="18"/>
        <v/>
      </c>
      <c r="H594" s="42" t="str">
        <f t="shared" si="19"/>
        <v/>
      </c>
      <c r="K594" s="1"/>
      <c r="L594" s="3"/>
      <c r="M594" s="2"/>
      <c r="N594" s="2"/>
      <c r="O594" s="2"/>
      <c r="P594" s="2"/>
    </row>
    <row r="595" spans="2:16">
      <c r="B595" s="29"/>
      <c r="C595" s="42" t="str">
        <f>IF(B595="","",band1 A_0*EXP(-(((A595-band1 max)/band1 s)^2)/2))</f>
        <v/>
      </c>
      <c r="D595" s="42" t="str">
        <f>IF(B595="","",band2 A_0*EXP(-(((A595-band2 max)/band2 s)^2)/2))</f>
        <v/>
      </c>
      <c r="E595" s="42" t="str">
        <f>IF(B595="","",band3 A_0*EXP(-(((A595-band3 max)/band3 s)^2)/2))</f>
        <v/>
      </c>
      <c r="F595" s="42" t="str">
        <f>IF(B595="","",band4 A_0*EXP(-(((A595-band4 max)/band4 s)^2)/2))</f>
        <v/>
      </c>
      <c r="G595" s="42" t="str">
        <f t="shared" si="18"/>
        <v/>
      </c>
      <c r="H595" s="42" t="str">
        <f t="shared" si="19"/>
        <v/>
      </c>
      <c r="K595" s="1"/>
      <c r="L595" s="3"/>
      <c r="M595" s="2"/>
      <c r="N595" s="2"/>
      <c r="O595" s="2"/>
      <c r="P595" s="2"/>
    </row>
    <row r="596" spans="2:16">
      <c r="B596" s="29"/>
      <c r="C596" s="42" t="str">
        <f>IF(B596="","",band1 A_0*EXP(-(((A596-band1 max)/band1 s)^2)/2))</f>
        <v/>
      </c>
      <c r="D596" s="42" t="str">
        <f>IF(B596="","",band2 A_0*EXP(-(((A596-band2 max)/band2 s)^2)/2))</f>
        <v/>
      </c>
      <c r="E596" s="42" t="str">
        <f>IF(B596="","",band3 A_0*EXP(-(((A596-band3 max)/band3 s)^2)/2))</f>
        <v/>
      </c>
      <c r="F596" s="42" t="str">
        <f>IF(B596="","",band4 A_0*EXP(-(((A596-band4 max)/band4 s)^2)/2))</f>
        <v/>
      </c>
      <c r="G596" s="42" t="str">
        <f t="shared" si="18"/>
        <v/>
      </c>
      <c r="H596" s="42" t="str">
        <f t="shared" si="19"/>
        <v/>
      </c>
      <c r="K596" s="1"/>
      <c r="L596" s="3"/>
      <c r="M596" s="2"/>
      <c r="N596" s="2"/>
      <c r="O596" s="2"/>
      <c r="P596" s="2"/>
    </row>
    <row r="597" spans="2:16">
      <c r="B597" s="29"/>
      <c r="C597" s="42" t="str">
        <f>IF(B597="","",band1 A_0*EXP(-(((A597-band1 max)/band1 s)^2)/2))</f>
        <v/>
      </c>
      <c r="D597" s="42" t="str">
        <f>IF(B597="","",band2 A_0*EXP(-(((A597-band2 max)/band2 s)^2)/2))</f>
        <v/>
      </c>
      <c r="E597" s="42" t="str">
        <f>IF(B597="","",band3 A_0*EXP(-(((A597-band3 max)/band3 s)^2)/2))</f>
        <v/>
      </c>
      <c r="F597" s="42" t="str">
        <f>IF(B597="","",band4 A_0*EXP(-(((A597-band4 max)/band4 s)^2)/2))</f>
        <v/>
      </c>
      <c r="G597" s="42" t="str">
        <f t="shared" si="18"/>
        <v/>
      </c>
      <c r="H597" s="42" t="str">
        <f t="shared" si="19"/>
        <v/>
      </c>
      <c r="K597" s="1"/>
      <c r="L597" s="3"/>
      <c r="M597" s="2"/>
      <c r="N597" s="2"/>
      <c r="O597" s="2"/>
      <c r="P597" s="2"/>
    </row>
    <row r="598" spans="2:16">
      <c r="B598" s="29"/>
      <c r="C598" s="42" t="str">
        <f>IF(B598="","",band1 A_0*EXP(-(((A598-band1 max)/band1 s)^2)/2))</f>
        <v/>
      </c>
      <c r="D598" s="42" t="str">
        <f>IF(B598="","",band2 A_0*EXP(-(((A598-band2 max)/band2 s)^2)/2))</f>
        <v/>
      </c>
      <c r="E598" s="42" t="str">
        <f>IF(B598="","",band3 A_0*EXP(-(((A598-band3 max)/band3 s)^2)/2))</f>
        <v/>
      </c>
      <c r="F598" s="42" t="str">
        <f>IF(B598="","",band4 A_0*EXP(-(((A598-band4 max)/band4 s)^2)/2))</f>
        <v/>
      </c>
      <c r="G598" s="42" t="str">
        <f t="shared" si="18"/>
        <v/>
      </c>
      <c r="H598" s="42" t="str">
        <f t="shared" si="19"/>
        <v/>
      </c>
      <c r="K598" s="1"/>
      <c r="L598" s="3"/>
      <c r="M598" s="2"/>
      <c r="N598" s="2"/>
      <c r="O598" s="2"/>
      <c r="P598" s="2"/>
    </row>
    <row r="599" spans="2:16">
      <c r="B599" s="29"/>
      <c r="C599" s="42" t="str">
        <f>IF(B599="","",band1 A_0*EXP(-(((A599-band1 max)/band1 s)^2)/2))</f>
        <v/>
      </c>
      <c r="D599" s="42" t="str">
        <f>IF(B599="","",band2 A_0*EXP(-(((A599-band2 max)/band2 s)^2)/2))</f>
        <v/>
      </c>
      <c r="E599" s="42" t="str">
        <f>IF(B599="","",band3 A_0*EXP(-(((A599-band3 max)/band3 s)^2)/2))</f>
        <v/>
      </c>
      <c r="F599" s="42" t="str">
        <f>IF(B599="","",band4 A_0*EXP(-(((A599-band4 max)/band4 s)^2)/2))</f>
        <v/>
      </c>
      <c r="G599" s="42" t="str">
        <f t="shared" si="18"/>
        <v/>
      </c>
      <c r="H599" s="42" t="str">
        <f t="shared" si="19"/>
        <v/>
      </c>
      <c r="K599" s="1"/>
      <c r="L599" s="3"/>
      <c r="M599" s="2"/>
      <c r="N599" s="2"/>
      <c r="O599" s="2"/>
      <c r="P599" s="2"/>
    </row>
    <row r="600" spans="2:16">
      <c r="B600" s="29"/>
      <c r="C600" s="42" t="str">
        <f>IF(B600="","",band1 A_0*EXP(-(((A600-band1 max)/band1 s)^2)/2))</f>
        <v/>
      </c>
      <c r="D600" s="42" t="str">
        <f>IF(B600="","",band2 A_0*EXP(-(((A600-band2 max)/band2 s)^2)/2))</f>
        <v/>
      </c>
      <c r="E600" s="42" t="str">
        <f>IF(B600="","",band3 A_0*EXP(-(((A600-band3 max)/band3 s)^2)/2))</f>
        <v/>
      </c>
      <c r="F600" s="42" t="str">
        <f>IF(B600="","",band4 A_0*EXP(-(((A600-band4 max)/band4 s)^2)/2))</f>
        <v/>
      </c>
      <c r="G600" s="42" t="str">
        <f t="shared" si="18"/>
        <v/>
      </c>
      <c r="H600" s="42" t="str">
        <f t="shared" si="19"/>
        <v/>
      </c>
      <c r="K600" s="1"/>
      <c r="L600" s="3"/>
      <c r="M600" s="2"/>
      <c r="N600" s="2"/>
      <c r="O600" s="2"/>
      <c r="P600" s="2"/>
    </row>
    <row r="601" spans="2:16">
      <c r="B601" s="29"/>
      <c r="C601" s="42" t="str">
        <f>IF(B601="","",band1 A_0*EXP(-(((A601-band1 max)/band1 s)^2)/2))</f>
        <v/>
      </c>
      <c r="D601" s="42" t="str">
        <f>IF(B601="","",band2 A_0*EXP(-(((A601-band2 max)/band2 s)^2)/2))</f>
        <v/>
      </c>
      <c r="E601" s="42" t="str">
        <f>IF(B601="","",band3 A_0*EXP(-(((A601-band3 max)/band3 s)^2)/2))</f>
        <v/>
      </c>
      <c r="F601" s="42" t="str">
        <f>IF(B601="","",band4 A_0*EXP(-(((A601-band4 max)/band4 s)^2)/2))</f>
        <v/>
      </c>
      <c r="G601" s="42" t="str">
        <f t="shared" si="18"/>
        <v/>
      </c>
      <c r="H601" s="42" t="str">
        <f t="shared" si="19"/>
        <v/>
      </c>
      <c r="K601" s="1"/>
      <c r="L601" s="3"/>
      <c r="M601" s="2"/>
      <c r="N601" s="2"/>
      <c r="O601" s="2"/>
      <c r="P601" s="2"/>
    </row>
    <row r="602" spans="2:16">
      <c r="B602" s="29"/>
      <c r="C602" s="42" t="str">
        <f>IF(B602="","",band1 A_0*EXP(-(((A602-band1 max)/band1 s)^2)/2))</f>
        <v/>
      </c>
      <c r="D602" s="42" t="str">
        <f>IF(B602="","",band2 A_0*EXP(-(((A602-band2 max)/band2 s)^2)/2))</f>
        <v/>
      </c>
      <c r="E602" s="42" t="str">
        <f>IF(B602="","",band3 A_0*EXP(-(((A602-band3 max)/band3 s)^2)/2))</f>
        <v/>
      </c>
      <c r="F602" s="42" t="str">
        <f>IF(B602="","",band4 A_0*EXP(-(((A602-band4 max)/band4 s)^2)/2))</f>
        <v/>
      </c>
      <c r="G602" s="42" t="str">
        <f t="shared" si="18"/>
        <v/>
      </c>
      <c r="H602" s="42" t="str">
        <f t="shared" si="19"/>
        <v/>
      </c>
      <c r="K602" s="1"/>
      <c r="L602" s="3"/>
      <c r="M602" s="2"/>
      <c r="N602" s="2"/>
      <c r="O602" s="2"/>
      <c r="P602" s="2"/>
    </row>
    <row r="603" spans="2:16">
      <c r="B603" s="29"/>
      <c r="C603" s="42" t="str">
        <f>IF(B603="","",band1 A_0*EXP(-(((A603-band1 max)/band1 s)^2)/2))</f>
        <v/>
      </c>
      <c r="D603" s="42" t="str">
        <f>IF(B603="","",band2 A_0*EXP(-(((A603-band2 max)/band2 s)^2)/2))</f>
        <v/>
      </c>
      <c r="E603" s="42" t="str">
        <f>IF(B603="","",band3 A_0*EXP(-(((A603-band3 max)/band3 s)^2)/2))</f>
        <v/>
      </c>
      <c r="F603" s="42" t="str">
        <f>IF(B603="","",band4 A_0*EXP(-(((A603-band4 max)/band4 s)^2)/2))</f>
        <v/>
      </c>
      <c r="G603" s="42" t="str">
        <f t="shared" si="18"/>
        <v/>
      </c>
      <c r="H603" s="42" t="str">
        <f t="shared" si="19"/>
        <v/>
      </c>
      <c r="K603" s="1"/>
      <c r="L603" s="3"/>
      <c r="M603" s="2"/>
      <c r="N603" s="2"/>
      <c r="O603" s="2"/>
      <c r="P603" s="2"/>
    </row>
    <row r="604" spans="2:16">
      <c r="B604" s="29"/>
      <c r="C604" s="42" t="str">
        <f>IF(B604="","",band1 A_0*EXP(-(((A604-band1 max)/band1 s)^2)/2))</f>
        <v/>
      </c>
      <c r="D604" s="42" t="str">
        <f>IF(B604="","",band2 A_0*EXP(-(((A604-band2 max)/band2 s)^2)/2))</f>
        <v/>
      </c>
      <c r="E604" s="42" t="str">
        <f>IF(B604="","",band3 A_0*EXP(-(((A604-band3 max)/band3 s)^2)/2))</f>
        <v/>
      </c>
      <c r="F604" s="42" t="str">
        <f>IF(B604="","",band4 A_0*EXP(-(((A604-band4 max)/band4 s)^2)/2))</f>
        <v/>
      </c>
      <c r="G604" s="42" t="str">
        <f t="shared" si="18"/>
        <v/>
      </c>
      <c r="H604" s="42" t="str">
        <f t="shared" si="19"/>
        <v/>
      </c>
      <c r="K604" s="1"/>
      <c r="L604" s="3"/>
      <c r="M604" s="2"/>
      <c r="N604" s="2"/>
      <c r="O604" s="2"/>
      <c r="P604" s="2"/>
    </row>
    <row r="605" spans="2:16">
      <c r="B605" s="29"/>
      <c r="C605" s="42" t="str">
        <f>IF(B605="","",band1 A_0*EXP(-(((A605-band1 max)/band1 s)^2)/2))</f>
        <v/>
      </c>
      <c r="D605" s="42" t="str">
        <f>IF(B605="","",band2 A_0*EXP(-(((A605-band2 max)/band2 s)^2)/2))</f>
        <v/>
      </c>
      <c r="E605" s="42" t="str">
        <f>IF(B605="","",band3 A_0*EXP(-(((A605-band3 max)/band3 s)^2)/2))</f>
        <v/>
      </c>
      <c r="F605" s="42" t="str">
        <f>IF(B605="","",band4 A_0*EXP(-(((A605-band4 max)/band4 s)^2)/2))</f>
        <v/>
      </c>
      <c r="G605" s="42" t="str">
        <f t="shared" si="18"/>
        <v/>
      </c>
      <c r="H605" s="42" t="str">
        <f t="shared" si="19"/>
        <v/>
      </c>
      <c r="K605" s="1"/>
      <c r="L605" s="3"/>
      <c r="M605" s="2"/>
      <c r="N605" s="2"/>
      <c r="O605" s="2"/>
      <c r="P605" s="2"/>
    </row>
    <row r="606" spans="2:16">
      <c r="B606" s="29"/>
      <c r="C606" s="42" t="str">
        <f>IF(B606="","",band1 A_0*EXP(-(((A606-band1 max)/band1 s)^2)/2))</f>
        <v/>
      </c>
      <c r="D606" s="42" t="str">
        <f>IF(B606="","",band2 A_0*EXP(-(((A606-band2 max)/band2 s)^2)/2))</f>
        <v/>
      </c>
      <c r="E606" s="42" t="str">
        <f>IF(B606="","",band3 A_0*EXP(-(((A606-band3 max)/band3 s)^2)/2))</f>
        <v/>
      </c>
      <c r="F606" s="42" t="str">
        <f>IF(B606="","",band4 A_0*EXP(-(((A606-band4 max)/band4 s)^2)/2))</f>
        <v/>
      </c>
      <c r="G606" s="42" t="str">
        <f t="shared" si="18"/>
        <v/>
      </c>
      <c r="H606" s="42" t="str">
        <f t="shared" si="19"/>
        <v/>
      </c>
      <c r="K606" s="1"/>
      <c r="L606" s="3"/>
      <c r="M606" s="2"/>
      <c r="N606" s="2"/>
      <c r="O606" s="2"/>
      <c r="P606" s="2"/>
    </row>
    <row r="607" spans="2:16">
      <c r="B607" s="29"/>
      <c r="C607" s="42" t="str">
        <f>IF(B607="","",band1 A_0*EXP(-(((A607-band1 max)/band1 s)^2)/2))</f>
        <v/>
      </c>
      <c r="D607" s="42" t="str">
        <f>IF(B607="","",band2 A_0*EXP(-(((A607-band2 max)/band2 s)^2)/2))</f>
        <v/>
      </c>
      <c r="E607" s="42" t="str">
        <f>IF(B607="","",band3 A_0*EXP(-(((A607-band3 max)/band3 s)^2)/2))</f>
        <v/>
      </c>
      <c r="F607" s="42" t="str">
        <f>IF(B607="","",band4 A_0*EXP(-(((A607-band4 max)/band4 s)^2)/2))</f>
        <v/>
      </c>
      <c r="G607" s="42" t="str">
        <f t="shared" si="18"/>
        <v/>
      </c>
      <c r="H607" s="42" t="str">
        <f t="shared" si="19"/>
        <v/>
      </c>
      <c r="K607" s="1"/>
      <c r="L607" s="3"/>
      <c r="M607" s="2"/>
      <c r="N607" s="2"/>
      <c r="O607" s="2"/>
      <c r="P607" s="2"/>
    </row>
    <row r="608" spans="2:16">
      <c r="B608" s="29"/>
      <c r="C608" s="42" t="str">
        <f>IF(B608="","",band1 A_0*EXP(-(((A608-band1 max)/band1 s)^2)/2))</f>
        <v/>
      </c>
      <c r="D608" s="42" t="str">
        <f>IF(B608="","",band2 A_0*EXP(-(((A608-band2 max)/band2 s)^2)/2))</f>
        <v/>
      </c>
      <c r="E608" s="42" t="str">
        <f>IF(B608="","",band3 A_0*EXP(-(((A608-band3 max)/band3 s)^2)/2))</f>
        <v/>
      </c>
      <c r="F608" s="42" t="str">
        <f>IF(B608="","",band4 A_0*EXP(-(((A608-band4 max)/band4 s)^2)/2))</f>
        <v/>
      </c>
      <c r="G608" s="42" t="str">
        <f t="shared" si="18"/>
        <v/>
      </c>
      <c r="H608" s="42" t="str">
        <f t="shared" si="19"/>
        <v/>
      </c>
      <c r="K608" s="1"/>
      <c r="L608" s="3"/>
      <c r="M608" s="2"/>
      <c r="N608" s="2"/>
      <c r="O608" s="2"/>
      <c r="P608" s="2"/>
    </row>
    <row r="609" spans="2:16">
      <c r="B609" s="29"/>
      <c r="C609" s="42" t="str">
        <f>IF(B609="","",band1 A_0*EXP(-(((A609-band1 max)/band1 s)^2)/2))</f>
        <v/>
      </c>
      <c r="D609" s="42" t="str">
        <f>IF(B609="","",band2 A_0*EXP(-(((A609-band2 max)/band2 s)^2)/2))</f>
        <v/>
      </c>
      <c r="E609" s="42" t="str">
        <f>IF(B609="","",band3 A_0*EXP(-(((A609-band3 max)/band3 s)^2)/2))</f>
        <v/>
      </c>
      <c r="F609" s="42" t="str">
        <f>IF(B609="","",band4 A_0*EXP(-(((A609-band4 max)/band4 s)^2)/2))</f>
        <v/>
      </c>
      <c r="G609" s="42" t="str">
        <f t="shared" si="18"/>
        <v/>
      </c>
      <c r="H609" s="42" t="str">
        <f t="shared" si="19"/>
        <v/>
      </c>
      <c r="K609" s="1"/>
      <c r="L609" s="3"/>
      <c r="M609" s="2"/>
      <c r="N609" s="2"/>
      <c r="O609" s="2"/>
      <c r="P609" s="2"/>
    </row>
    <row r="610" spans="2:16">
      <c r="B610" s="29"/>
      <c r="C610" s="42" t="str">
        <f>IF(B610="","",band1 A_0*EXP(-(((A610-band1 max)/band1 s)^2)/2))</f>
        <v/>
      </c>
      <c r="D610" s="42" t="str">
        <f>IF(B610="","",band2 A_0*EXP(-(((A610-band2 max)/band2 s)^2)/2))</f>
        <v/>
      </c>
      <c r="E610" s="42" t="str">
        <f>IF(B610="","",band3 A_0*EXP(-(((A610-band3 max)/band3 s)^2)/2))</f>
        <v/>
      </c>
      <c r="F610" s="42" t="str">
        <f>IF(B610="","",band4 A_0*EXP(-(((A610-band4 max)/band4 s)^2)/2))</f>
        <v/>
      </c>
      <c r="G610" s="42" t="str">
        <f t="shared" si="18"/>
        <v/>
      </c>
      <c r="H610" s="42" t="str">
        <f t="shared" si="19"/>
        <v/>
      </c>
      <c r="K610" s="1"/>
      <c r="L610" s="3"/>
      <c r="M610" s="2"/>
      <c r="N610" s="2"/>
      <c r="O610" s="2"/>
      <c r="P610" s="2"/>
    </row>
    <row r="611" spans="2:16">
      <c r="B611" s="29"/>
      <c r="C611" s="42" t="str">
        <f>IF(B611="","",band1 A_0*EXP(-(((A611-band1 max)/band1 s)^2)/2))</f>
        <v/>
      </c>
      <c r="D611" s="42" t="str">
        <f>IF(B611="","",band2 A_0*EXP(-(((A611-band2 max)/band2 s)^2)/2))</f>
        <v/>
      </c>
      <c r="E611" s="42" t="str">
        <f>IF(B611="","",band3 A_0*EXP(-(((A611-band3 max)/band3 s)^2)/2))</f>
        <v/>
      </c>
      <c r="F611" s="42" t="str">
        <f>IF(B611="","",band4 A_0*EXP(-(((A611-band4 max)/band4 s)^2)/2))</f>
        <v/>
      </c>
      <c r="G611" s="42" t="str">
        <f t="shared" si="18"/>
        <v/>
      </c>
      <c r="H611" s="42" t="str">
        <f t="shared" si="19"/>
        <v/>
      </c>
      <c r="K611" s="1"/>
      <c r="L611" s="3"/>
      <c r="M611" s="2"/>
      <c r="N611" s="2"/>
      <c r="O611" s="2"/>
      <c r="P611" s="2"/>
    </row>
    <row r="612" spans="2:16">
      <c r="B612" s="29"/>
      <c r="C612" s="42" t="str">
        <f>IF(B612="","",band1 A_0*EXP(-(((A612-band1 max)/band1 s)^2)/2))</f>
        <v/>
      </c>
      <c r="D612" s="42" t="str">
        <f>IF(B612="","",band2 A_0*EXP(-(((A612-band2 max)/band2 s)^2)/2))</f>
        <v/>
      </c>
      <c r="E612" s="42" t="str">
        <f>IF(B612="","",band3 A_0*EXP(-(((A612-band3 max)/band3 s)^2)/2))</f>
        <v/>
      </c>
      <c r="F612" s="42" t="str">
        <f>IF(B612="","",band4 A_0*EXP(-(((A612-band4 max)/band4 s)^2)/2))</f>
        <v/>
      </c>
      <c r="G612" s="42" t="str">
        <f t="shared" si="18"/>
        <v/>
      </c>
      <c r="H612" s="42" t="str">
        <f t="shared" si="19"/>
        <v/>
      </c>
      <c r="K612" s="1"/>
      <c r="L612" s="3"/>
      <c r="M612" s="2"/>
      <c r="N612" s="2"/>
      <c r="O612" s="2"/>
      <c r="P612" s="2"/>
    </row>
    <row r="613" spans="2:16">
      <c r="B613" s="29"/>
      <c r="C613" s="42" t="str">
        <f>IF(B613="","",band1 A_0*EXP(-(((A613-band1 max)/band1 s)^2)/2))</f>
        <v/>
      </c>
      <c r="D613" s="42" t="str">
        <f>IF(B613="","",band2 A_0*EXP(-(((A613-band2 max)/band2 s)^2)/2))</f>
        <v/>
      </c>
      <c r="E613" s="42" t="str">
        <f>IF(B613="","",band3 A_0*EXP(-(((A613-band3 max)/band3 s)^2)/2))</f>
        <v/>
      </c>
      <c r="F613" s="42" t="str">
        <f>IF(B613="","",band4 A_0*EXP(-(((A613-band4 max)/band4 s)^2)/2))</f>
        <v/>
      </c>
      <c r="G613" s="42" t="str">
        <f t="shared" si="18"/>
        <v/>
      </c>
      <c r="H613" s="42" t="str">
        <f t="shared" si="19"/>
        <v/>
      </c>
      <c r="K613" s="1"/>
      <c r="L613" s="3"/>
      <c r="M613" s="2"/>
      <c r="N613" s="2"/>
      <c r="O613" s="2"/>
      <c r="P613" s="2"/>
    </row>
    <row r="614" spans="2:16">
      <c r="B614" s="29"/>
      <c r="C614" s="42" t="str">
        <f>IF(B614="","",band1 A_0*EXP(-(((A614-band1 max)/band1 s)^2)/2))</f>
        <v/>
      </c>
      <c r="D614" s="42" t="str">
        <f>IF(B614="","",band2 A_0*EXP(-(((A614-band2 max)/band2 s)^2)/2))</f>
        <v/>
      </c>
      <c r="E614" s="42" t="str">
        <f>IF(B614="","",band3 A_0*EXP(-(((A614-band3 max)/band3 s)^2)/2))</f>
        <v/>
      </c>
      <c r="F614" s="42" t="str">
        <f>IF(B614="","",band4 A_0*EXP(-(((A614-band4 max)/band4 s)^2)/2))</f>
        <v/>
      </c>
      <c r="G614" s="42" t="str">
        <f t="shared" si="18"/>
        <v/>
      </c>
      <c r="H614" s="42" t="str">
        <f t="shared" si="19"/>
        <v/>
      </c>
      <c r="K614" s="1"/>
      <c r="L614" s="3"/>
      <c r="M614" s="2"/>
      <c r="N614" s="2"/>
      <c r="O614" s="2"/>
      <c r="P614" s="2"/>
    </row>
    <row r="615" spans="2:16">
      <c r="B615" s="29"/>
      <c r="C615" s="42" t="str">
        <f>IF(B615="","",band1 A_0*EXP(-(((A615-band1 max)/band1 s)^2)/2))</f>
        <v/>
      </c>
      <c r="D615" s="42" t="str">
        <f>IF(B615="","",band2 A_0*EXP(-(((A615-band2 max)/band2 s)^2)/2))</f>
        <v/>
      </c>
      <c r="E615" s="42" t="str">
        <f>IF(B615="","",band3 A_0*EXP(-(((A615-band3 max)/band3 s)^2)/2))</f>
        <v/>
      </c>
      <c r="F615" s="42" t="str">
        <f>IF(B615="","",band4 A_0*EXP(-(((A615-band4 max)/band4 s)^2)/2))</f>
        <v/>
      </c>
      <c r="G615" s="42" t="str">
        <f t="shared" si="18"/>
        <v/>
      </c>
      <c r="H615" s="42" t="str">
        <f t="shared" si="19"/>
        <v/>
      </c>
      <c r="K615" s="1"/>
      <c r="L615" s="3"/>
      <c r="M615" s="2"/>
      <c r="N615" s="2"/>
      <c r="O615" s="2"/>
      <c r="P615" s="2"/>
    </row>
    <row r="616" spans="2:16">
      <c r="B616" s="29"/>
      <c r="C616" s="42" t="str">
        <f>IF(B616="","",band1 A_0*EXP(-(((A616-band1 max)/band1 s)^2)/2))</f>
        <v/>
      </c>
      <c r="D616" s="42" t="str">
        <f>IF(B616="","",band2 A_0*EXP(-(((A616-band2 max)/band2 s)^2)/2))</f>
        <v/>
      </c>
      <c r="E616" s="42" t="str">
        <f>IF(B616="","",band3 A_0*EXP(-(((A616-band3 max)/band3 s)^2)/2))</f>
        <v/>
      </c>
      <c r="F616" s="42" t="str">
        <f>IF(B616="","",band4 A_0*EXP(-(((A616-band4 max)/band4 s)^2)/2))</f>
        <v/>
      </c>
      <c r="G616" s="42" t="str">
        <f t="shared" si="18"/>
        <v/>
      </c>
      <c r="H616" s="42" t="str">
        <f t="shared" si="19"/>
        <v/>
      </c>
      <c r="K616" s="1"/>
      <c r="L616" s="3"/>
      <c r="M616" s="2"/>
      <c r="N616" s="2"/>
      <c r="O616" s="2"/>
      <c r="P616" s="2"/>
    </row>
    <row r="617" spans="2:16">
      <c r="B617" s="29"/>
      <c r="C617" s="42" t="str">
        <f>IF(B617="","",band1 A_0*EXP(-(((A617-band1 max)/band1 s)^2)/2))</f>
        <v/>
      </c>
      <c r="D617" s="42" t="str">
        <f>IF(B617="","",band2 A_0*EXP(-(((A617-band2 max)/band2 s)^2)/2))</f>
        <v/>
      </c>
      <c r="E617" s="42" t="str">
        <f>IF(B617="","",band3 A_0*EXP(-(((A617-band3 max)/band3 s)^2)/2))</f>
        <v/>
      </c>
      <c r="F617" s="42" t="str">
        <f>IF(B617="","",band4 A_0*EXP(-(((A617-band4 max)/band4 s)^2)/2))</f>
        <v/>
      </c>
      <c r="G617" s="42" t="str">
        <f t="shared" si="18"/>
        <v/>
      </c>
      <c r="H617" s="42" t="str">
        <f t="shared" si="19"/>
        <v/>
      </c>
      <c r="K617" s="1"/>
      <c r="L617" s="3"/>
      <c r="M617" s="2"/>
      <c r="N617" s="2"/>
      <c r="O617" s="2"/>
      <c r="P617" s="2"/>
    </row>
    <row r="618" spans="2:16">
      <c r="B618" s="29"/>
      <c r="C618" s="42" t="str">
        <f>IF(B618="","",band1 A_0*EXP(-(((A618-band1 max)/band1 s)^2)/2))</f>
        <v/>
      </c>
      <c r="D618" s="42" t="str">
        <f>IF(B618="","",band2 A_0*EXP(-(((A618-band2 max)/band2 s)^2)/2))</f>
        <v/>
      </c>
      <c r="E618" s="42" t="str">
        <f>IF(B618="","",band3 A_0*EXP(-(((A618-band3 max)/band3 s)^2)/2))</f>
        <v/>
      </c>
      <c r="F618" s="42" t="str">
        <f>IF(B618="","",band4 A_0*EXP(-(((A618-band4 max)/band4 s)^2)/2))</f>
        <v/>
      </c>
      <c r="G618" s="42" t="str">
        <f t="shared" si="18"/>
        <v/>
      </c>
      <c r="H618" s="42" t="str">
        <f t="shared" si="19"/>
        <v/>
      </c>
      <c r="K618" s="1"/>
      <c r="L618" s="3"/>
      <c r="M618" s="2"/>
      <c r="N618" s="2"/>
      <c r="O618" s="2"/>
      <c r="P618" s="2"/>
    </row>
    <row r="619" spans="2:16">
      <c r="B619" s="29"/>
      <c r="C619" s="42" t="str">
        <f>IF(B619="","",band1 A_0*EXP(-(((A619-band1 max)/band1 s)^2)/2))</f>
        <v/>
      </c>
      <c r="D619" s="42" t="str">
        <f>IF(B619="","",band2 A_0*EXP(-(((A619-band2 max)/band2 s)^2)/2))</f>
        <v/>
      </c>
      <c r="E619" s="42" t="str">
        <f>IF(B619="","",band3 A_0*EXP(-(((A619-band3 max)/band3 s)^2)/2))</f>
        <v/>
      </c>
      <c r="F619" s="42" t="str">
        <f>IF(B619="","",band4 A_0*EXP(-(((A619-band4 max)/band4 s)^2)/2))</f>
        <v/>
      </c>
      <c r="G619" s="42" t="str">
        <f t="shared" si="18"/>
        <v/>
      </c>
      <c r="H619" s="42" t="str">
        <f t="shared" si="19"/>
        <v/>
      </c>
      <c r="K619" s="1"/>
      <c r="L619" s="3"/>
      <c r="M619" s="2"/>
      <c r="N619" s="2"/>
      <c r="O619" s="2"/>
      <c r="P619" s="2"/>
    </row>
    <row r="620" spans="2:16">
      <c r="B620" s="29"/>
      <c r="C620" s="42" t="str">
        <f>IF(B620="","",band1 A_0*EXP(-(((A620-band1 max)/band1 s)^2)/2))</f>
        <v/>
      </c>
      <c r="D620" s="42" t="str">
        <f>IF(B620="","",band2 A_0*EXP(-(((A620-band2 max)/band2 s)^2)/2))</f>
        <v/>
      </c>
      <c r="E620" s="42" t="str">
        <f>IF(B620="","",band3 A_0*EXP(-(((A620-band3 max)/band3 s)^2)/2))</f>
        <v/>
      </c>
      <c r="F620" s="42" t="str">
        <f>IF(B620="","",band4 A_0*EXP(-(((A620-band4 max)/band4 s)^2)/2))</f>
        <v/>
      </c>
      <c r="G620" s="42" t="str">
        <f t="shared" si="18"/>
        <v/>
      </c>
      <c r="H620" s="42" t="str">
        <f t="shared" si="19"/>
        <v/>
      </c>
      <c r="K620" s="1"/>
      <c r="L620" s="3"/>
      <c r="M620" s="2"/>
      <c r="N620" s="2"/>
      <c r="O620" s="2"/>
      <c r="P620" s="2"/>
    </row>
    <row r="621" spans="2:16">
      <c r="B621" s="29"/>
      <c r="C621" s="42" t="str">
        <f>IF(B621="","",band1 A_0*EXP(-(((A621-band1 max)/band1 s)^2)/2))</f>
        <v/>
      </c>
      <c r="D621" s="42" t="str">
        <f>IF(B621="","",band2 A_0*EXP(-(((A621-band2 max)/band2 s)^2)/2))</f>
        <v/>
      </c>
      <c r="E621" s="42" t="str">
        <f>IF(B621="","",band3 A_0*EXP(-(((A621-band3 max)/band3 s)^2)/2))</f>
        <v/>
      </c>
      <c r="F621" s="42" t="str">
        <f>IF(B621="","",band4 A_0*EXP(-(((A621-band4 max)/band4 s)^2)/2))</f>
        <v/>
      </c>
      <c r="G621" s="42" t="str">
        <f t="shared" si="18"/>
        <v/>
      </c>
      <c r="H621" s="42" t="str">
        <f t="shared" si="19"/>
        <v/>
      </c>
      <c r="K621" s="1"/>
      <c r="L621" s="3"/>
      <c r="M621" s="2"/>
      <c r="N621" s="2"/>
      <c r="O621" s="2"/>
      <c r="P621" s="2"/>
    </row>
    <row r="622" spans="2:16">
      <c r="B622" s="29"/>
      <c r="C622" s="42" t="str">
        <f>IF(B622="","",band1 A_0*EXP(-(((A622-band1 max)/band1 s)^2)/2))</f>
        <v/>
      </c>
      <c r="D622" s="42" t="str">
        <f>IF(B622="","",band2 A_0*EXP(-(((A622-band2 max)/band2 s)^2)/2))</f>
        <v/>
      </c>
      <c r="E622" s="42" t="str">
        <f>IF(B622="","",band3 A_0*EXP(-(((A622-band3 max)/band3 s)^2)/2))</f>
        <v/>
      </c>
      <c r="F622" s="42" t="str">
        <f>IF(B622="","",band4 A_0*EXP(-(((A622-band4 max)/band4 s)^2)/2))</f>
        <v/>
      </c>
      <c r="G622" s="42" t="str">
        <f t="shared" si="18"/>
        <v/>
      </c>
      <c r="H622" s="42" t="str">
        <f t="shared" si="19"/>
        <v/>
      </c>
      <c r="K622" s="1"/>
      <c r="L622" s="3"/>
      <c r="M622" s="2"/>
      <c r="N622" s="2"/>
      <c r="O622" s="2"/>
      <c r="P622" s="2"/>
    </row>
    <row r="623" spans="2:16">
      <c r="B623" s="29"/>
      <c r="C623" s="42" t="str">
        <f>IF(B623="","",band1 A_0*EXP(-(((A623-band1 max)/band1 s)^2)/2))</f>
        <v/>
      </c>
      <c r="D623" s="42" t="str">
        <f>IF(B623="","",band2 A_0*EXP(-(((A623-band2 max)/band2 s)^2)/2))</f>
        <v/>
      </c>
      <c r="E623" s="42" t="str">
        <f>IF(B623="","",band3 A_0*EXP(-(((A623-band3 max)/band3 s)^2)/2))</f>
        <v/>
      </c>
      <c r="F623" s="42" t="str">
        <f>IF(B623="","",band4 A_0*EXP(-(((A623-band4 max)/band4 s)^2)/2))</f>
        <v/>
      </c>
      <c r="G623" s="42" t="str">
        <f t="shared" si="18"/>
        <v/>
      </c>
      <c r="H623" s="42" t="str">
        <f t="shared" si="19"/>
        <v/>
      </c>
      <c r="K623" s="1"/>
      <c r="L623" s="3"/>
      <c r="M623" s="2"/>
      <c r="N623" s="2"/>
      <c r="O623" s="2"/>
      <c r="P623" s="2"/>
    </row>
    <row r="624" spans="2:16">
      <c r="B624" s="29"/>
      <c r="C624" s="42" t="str">
        <f>IF(B624="","",band1 A_0*EXP(-(((A624-band1 max)/band1 s)^2)/2))</f>
        <v/>
      </c>
      <c r="D624" s="42" t="str">
        <f>IF(B624="","",band2 A_0*EXP(-(((A624-band2 max)/band2 s)^2)/2))</f>
        <v/>
      </c>
      <c r="E624" s="42" t="str">
        <f>IF(B624="","",band3 A_0*EXP(-(((A624-band3 max)/band3 s)^2)/2))</f>
        <v/>
      </c>
      <c r="F624" s="42" t="str">
        <f>IF(B624="","",band4 A_0*EXP(-(((A624-band4 max)/band4 s)^2)/2))</f>
        <v/>
      </c>
      <c r="G624" s="42" t="str">
        <f t="shared" si="18"/>
        <v/>
      </c>
      <c r="H624" s="42" t="str">
        <f t="shared" si="19"/>
        <v/>
      </c>
      <c r="K624" s="1"/>
      <c r="L624" s="3"/>
      <c r="M624" s="2"/>
      <c r="N624" s="2"/>
      <c r="O624" s="2"/>
      <c r="P624" s="2"/>
    </row>
    <row r="625" spans="2:16">
      <c r="B625" s="29"/>
      <c r="C625" s="42" t="str">
        <f>IF(B625="","",band1 A_0*EXP(-(((A625-band1 max)/band1 s)^2)/2))</f>
        <v/>
      </c>
      <c r="D625" s="42" t="str">
        <f>IF(B625="","",band2 A_0*EXP(-(((A625-band2 max)/band2 s)^2)/2))</f>
        <v/>
      </c>
      <c r="E625" s="42" t="str">
        <f>IF(B625="","",band3 A_0*EXP(-(((A625-band3 max)/band3 s)^2)/2))</f>
        <v/>
      </c>
      <c r="F625" s="42" t="str">
        <f>IF(B625="","",band4 A_0*EXP(-(((A625-band4 max)/band4 s)^2)/2))</f>
        <v/>
      </c>
      <c r="G625" s="42" t="str">
        <f t="shared" si="18"/>
        <v/>
      </c>
      <c r="H625" s="42" t="str">
        <f t="shared" si="19"/>
        <v/>
      </c>
      <c r="K625" s="1"/>
      <c r="L625" s="3"/>
      <c r="M625" s="2"/>
      <c r="N625" s="2"/>
      <c r="O625" s="2"/>
      <c r="P625" s="2"/>
    </row>
    <row r="626" spans="2:16">
      <c r="B626" s="29"/>
      <c r="C626" s="42" t="str">
        <f>IF(B626="","",band1 A_0*EXP(-(((A626-band1 max)/band1 s)^2)/2))</f>
        <v/>
      </c>
      <c r="D626" s="42" t="str">
        <f>IF(B626="","",band2 A_0*EXP(-(((A626-band2 max)/band2 s)^2)/2))</f>
        <v/>
      </c>
      <c r="E626" s="42" t="str">
        <f>IF(B626="","",band3 A_0*EXP(-(((A626-band3 max)/band3 s)^2)/2))</f>
        <v/>
      </c>
      <c r="F626" s="42" t="str">
        <f>IF(B626="","",band4 A_0*EXP(-(((A626-band4 max)/band4 s)^2)/2))</f>
        <v/>
      </c>
      <c r="G626" s="42" t="str">
        <f t="shared" si="18"/>
        <v/>
      </c>
      <c r="H626" s="42" t="str">
        <f t="shared" si="19"/>
        <v/>
      </c>
      <c r="K626" s="1"/>
      <c r="L626" s="3"/>
      <c r="M626" s="2"/>
      <c r="N626" s="2"/>
      <c r="O626" s="2"/>
      <c r="P626" s="2"/>
    </row>
    <row r="627" spans="2:16">
      <c r="B627" s="29"/>
      <c r="C627" s="42" t="str">
        <f>IF(B627="","",band1 A_0*EXP(-(((A627-band1 max)/band1 s)^2)/2))</f>
        <v/>
      </c>
      <c r="D627" s="42" t="str">
        <f>IF(B627="","",band2 A_0*EXP(-(((A627-band2 max)/band2 s)^2)/2))</f>
        <v/>
      </c>
      <c r="E627" s="42" t="str">
        <f>IF(B627="","",band3 A_0*EXP(-(((A627-band3 max)/band3 s)^2)/2))</f>
        <v/>
      </c>
      <c r="F627" s="42" t="str">
        <f>IF(B627="","",band4 A_0*EXP(-(((A627-band4 max)/band4 s)^2)/2))</f>
        <v/>
      </c>
      <c r="G627" s="42" t="str">
        <f t="shared" si="18"/>
        <v/>
      </c>
      <c r="H627" s="42" t="str">
        <f t="shared" si="19"/>
        <v/>
      </c>
      <c r="K627" s="1"/>
      <c r="L627" s="3"/>
      <c r="M627" s="2"/>
      <c r="N627" s="2"/>
      <c r="O627" s="2"/>
      <c r="P627" s="2"/>
    </row>
    <row r="628" spans="2:16">
      <c r="B628" s="29"/>
      <c r="C628" s="42" t="str">
        <f>IF(B628="","",band1 A_0*EXP(-(((A628-band1 max)/band1 s)^2)/2))</f>
        <v/>
      </c>
      <c r="D628" s="42" t="str">
        <f>IF(B628="","",band2 A_0*EXP(-(((A628-band2 max)/band2 s)^2)/2))</f>
        <v/>
      </c>
      <c r="E628" s="42" t="str">
        <f>IF(B628="","",band3 A_0*EXP(-(((A628-band3 max)/band3 s)^2)/2))</f>
        <v/>
      </c>
      <c r="F628" s="42" t="str">
        <f>IF(B628="","",band4 A_0*EXP(-(((A628-band4 max)/band4 s)^2)/2))</f>
        <v/>
      </c>
      <c r="G628" s="42" t="str">
        <f t="shared" si="18"/>
        <v/>
      </c>
      <c r="H628" s="42" t="str">
        <f t="shared" si="19"/>
        <v/>
      </c>
      <c r="K628" s="1"/>
      <c r="L628" s="3"/>
      <c r="M628" s="2"/>
      <c r="N628" s="2"/>
      <c r="O628" s="2"/>
      <c r="P628" s="2"/>
    </row>
    <row r="629" spans="2:16">
      <c r="B629" s="29"/>
      <c r="C629" s="42" t="str">
        <f>IF(B629="","",band1 A_0*EXP(-(((A629-band1 max)/band1 s)^2)/2))</f>
        <v/>
      </c>
      <c r="D629" s="42" t="str">
        <f>IF(B629="","",band2 A_0*EXP(-(((A629-band2 max)/band2 s)^2)/2))</f>
        <v/>
      </c>
      <c r="E629" s="42" t="str">
        <f>IF(B629="","",band3 A_0*EXP(-(((A629-band3 max)/band3 s)^2)/2))</f>
        <v/>
      </c>
      <c r="F629" s="42" t="str">
        <f>IF(B629="","",band4 A_0*EXP(-(((A629-band4 max)/band4 s)^2)/2))</f>
        <v/>
      </c>
      <c r="G629" s="42" t="str">
        <f t="shared" si="18"/>
        <v/>
      </c>
      <c r="H629" s="42" t="str">
        <f t="shared" si="19"/>
        <v/>
      </c>
      <c r="K629" s="1"/>
      <c r="L629" s="3"/>
      <c r="M629" s="2"/>
      <c r="N629" s="2"/>
      <c r="O629" s="2"/>
      <c r="P629" s="2"/>
    </row>
    <row r="630" spans="2:16">
      <c r="B630" s="29"/>
      <c r="C630" s="42" t="str">
        <f>IF(B630="","",band1 A_0*EXP(-(((A630-band1 max)/band1 s)^2)/2))</f>
        <v/>
      </c>
      <c r="D630" s="42" t="str">
        <f>IF(B630="","",band2 A_0*EXP(-(((A630-band2 max)/band2 s)^2)/2))</f>
        <v/>
      </c>
      <c r="E630" s="42" t="str">
        <f>IF(B630="","",band3 A_0*EXP(-(((A630-band3 max)/band3 s)^2)/2))</f>
        <v/>
      </c>
      <c r="F630" s="42" t="str">
        <f>IF(B630="","",band4 A_0*EXP(-(((A630-band4 max)/band4 s)^2)/2))</f>
        <v/>
      </c>
      <c r="G630" s="42" t="str">
        <f t="shared" si="18"/>
        <v/>
      </c>
      <c r="H630" s="42" t="str">
        <f t="shared" si="19"/>
        <v/>
      </c>
      <c r="K630" s="1"/>
      <c r="L630" s="3"/>
      <c r="M630" s="2"/>
      <c r="N630" s="2"/>
      <c r="O630" s="2"/>
      <c r="P630" s="2"/>
    </row>
    <row r="631" spans="2:16">
      <c r="B631" s="29"/>
      <c r="C631" s="42" t="str">
        <f>IF(B631="","",band1 A_0*EXP(-(((A631-band1 max)/band1 s)^2)/2))</f>
        <v/>
      </c>
      <c r="D631" s="42" t="str">
        <f>IF(B631="","",band2 A_0*EXP(-(((A631-band2 max)/band2 s)^2)/2))</f>
        <v/>
      </c>
      <c r="E631" s="42" t="str">
        <f>IF(B631="","",band3 A_0*EXP(-(((A631-band3 max)/band3 s)^2)/2))</f>
        <v/>
      </c>
      <c r="F631" s="42" t="str">
        <f>IF(B631="","",band4 A_0*EXP(-(((A631-band4 max)/band4 s)^2)/2))</f>
        <v/>
      </c>
      <c r="G631" s="42" t="str">
        <f t="shared" si="18"/>
        <v/>
      </c>
      <c r="H631" s="42" t="str">
        <f t="shared" si="19"/>
        <v/>
      </c>
      <c r="K631" s="1"/>
      <c r="L631" s="3"/>
      <c r="M631" s="2"/>
      <c r="N631" s="2"/>
      <c r="O631" s="2"/>
      <c r="P631" s="2"/>
    </row>
    <row r="632" spans="2:16">
      <c r="B632" s="29"/>
      <c r="C632" s="42" t="str">
        <f>IF(B632="","",band1 A_0*EXP(-(((A632-band1 max)/band1 s)^2)/2))</f>
        <v/>
      </c>
      <c r="D632" s="42" t="str">
        <f>IF(B632="","",band2 A_0*EXP(-(((A632-band2 max)/band2 s)^2)/2))</f>
        <v/>
      </c>
      <c r="E632" s="42" t="str">
        <f>IF(B632="","",band3 A_0*EXP(-(((A632-band3 max)/band3 s)^2)/2))</f>
        <v/>
      </c>
      <c r="F632" s="42" t="str">
        <f>IF(B632="","",band4 A_0*EXP(-(((A632-band4 max)/band4 s)^2)/2))</f>
        <v/>
      </c>
      <c r="G632" s="42" t="str">
        <f t="shared" si="18"/>
        <v/>
      </c>
      <c r="H632" s="42" t="str">
        <f t="shared" si="19"/>
        <v/>
      </c>
      <c r="K632" s="1"/>
      <c r="L632" s="3"/>
      <c r="M632" s="2"/>
      <c r="N632" s="2"/>
      <c r="O632" s="2"/>
      <c r="P632" s="2"/>
    </row>
    <row r="633" spans="2:16">
      <c r="B633" s="29"/>
      <c r="C633" s="42" t="str">
        <f>IF(B633="","",band1 A_0*EXP(-(((A633-band1 max)/band1 s)^2)/2))</f>
        <v/>
      </c>
      <c r="D633" s="42" t="str">
        <f>IF(B633="","",band2 A_0*EXP(-(((A633-band2 max)/band2 s)^2)/2))</f>
        <v/>
      </c>
      <c r="E633" s="42" t="str">
        <f>IF(B633="","",band3 A_0*EXP(-(((A633-band3 max)/band3 s)^2)/2))</f>
        <v/>
      </c>
      <c r="F633" s="42" t="str">
        <f>IF(B633="","",band4 A_0*EXP(-(((A633-band4 max)/band4 s)^2)/2))</f>
        <v/>
      </c>
      <c r="G633" s="42" t="str">
        <f t="shared" si="18"/>
        <v/>
      </c>
      <c r="H633" s="42" t="str">
        <f t="shared" si="19"/>
        <v/>
      </c>
      <c r="K633" s="1"/>
      <c r="L633" s="3"/>
      <c r="M633" s="2"/>
      <c r="N633" s="2"/>
      <c r="O633" s="2"/>
      <c r="P633" s="2"/>
    </row>
    <row r="634" spans="2:16">
      <c r="B634" s="29"/>
      <c r="C634" s="42" t="str">
        <f>IF(B634="","",band1 A_0*EXP(-(((A634-band1 max)/band1 s)^2)/2))</f>
        <v/>
      </c>
      <c r="D634" s="42" t="str">
        <f>IF(B634="","",band2 A_0*EXP(-(((A634-band2 max)/band2 s)^2)/2))</f>
        <v/>
      </c>
      <c r="E634" s="42" t="str">
        <f>IF(B634="","",band3 A_0*EXP(-(((A634-band3 max)/band3 s)^2)/2))</f>
        <v/>
      </c>
      <c r="F634" s="42" t="str">
        <f>IF(B634="","",band4 A_0*EXP(-(((A634-band4 max)/band4 s)^2)/2))</f>
        <v/>
      </c>
      <c r="G634" s="42" t="str">
        <f t="shared" si="18"/>
        <v/>
      </c>
      <c r="H634" s="42" t="str">
        <f t="shared" si="19"/>
        <v/>
      </c>
      <c r="K634" s="1"/>
      <c r="L634" s="3"/>
      <c r="M634" s="2"/>
      <c r="N634" s="2"/>
      <c r="O634" s="2"/>
      <c r="P634" s="2"/>
    </row>
    <row r="635" spans="2:16">
      <c r="B635" s="29"/>
      <c r="C635" s="42" t="str">
        <f>IF(B635="","",band1 A_0*EXP(-(((A635-band1 max)/band1 s)^2)/2))</f>
        <v/>
      </c>
      <c r="D635" s="42" t="str">
        <f>IF(B635="","",band2 A_0*EXP(-(((A635-band2 max)/band2 s)^2)/2))</f>
        <v/>
      </c>
      <c r="E635" s="42" t="str">
        <f>IF(B635="","",band3 A_0*EXP(-(((A635-band3 max)/band3 s)^2)/2))</f>
        <v/>
      </c>
      <c r="F635" s="42" t="str">
        <f>IF(B635="","",band4 A_0*EXP(-(((A635-band4 max)/band4 s)^2)/2))</f>
        <v/>
      </c>
      <c r="G635" s="42" t="str">
        <f t="shared" si="18"/>
        <v/>
      </c>
      <c r="H635" s="42" t="str">
        <f t="shared" si="19"/>
        <v/>
      </c>
      <c r="K635" s="1"/>
      <c r="L635" s="3"/>
      <c r="M635" s="2"/>
      <c r="N635" s="2"/>
      <c r="O635" s="2"/>
      <c r="P635" s="2"/>
    </row>
    <row r="636" spans="2:16">
      <c r="B636" s="29"/>
      <c r="C636" s="42" t="str">
        <f>IF(B636="","",band1 A_0*EXP(-(((A636-band1 max)/band1 s)^2)/2))</f>
        <v/>
      </c>
      <c r="D636" s="42" t="str">
        <f>IF(B636="","",band2 A_0*EXP(-(((A636-band2 max)/band2 s)^2)/2))</f>
        <v/>
      </c>
      <c r="E636" s="42" t="str">
        <f>IF(B636="","",band3 A_0*EXP(-(((A636-band3 max)/band3 s)^2)/2))</f>
        <v/>
      </c>
      <c r="F636" s="42" t="str">
        <f>IF(B636="","",band4 A_0*EXP(-(((A636-band4 max)/band4 s)^2)/2))</f>
        <v/>
      </c>
      <c r="G636" s="42" t="str">
        <f t="shared" si="18"/>
        <v/>
      </c>
      <c r="H636" s="42" t="str">
        <f t="shared" si="19"/>
        <v/>
      </c>
      <c r="K636" s="1"/>
      <c r="L636" s="3"/>
      <c r="M636" s="2"/>
      <c r="N636" s="2"/>
      <c r="O636" s="2"/>
      <c r="P636" s="2"/>
    </row>
    <row r="637" spans="2:16">
      <c r="B637" s="29"/>
      <c r="C637" s="42" t="str">
        <f>IF(B637="","",band1 A_0*EXP(-(((A637-band1 max)/band1 s)^2)/2))</f>
        <v/>
      </c>
      <c r="D637" s="42" t="str">
        <f>IF(B637="","",band2 A_0*EXP(-(((A637-band2 max)/band2 s)^2)/2))</f>
        <v/>
      </c>
      <c r="E637" s="42" t="str">
        <f>IF(B637="","",band3 A_0*EXP(-(((A637-band3 max)/band3 s)^2)/2))</f>
        <v/>
      </c>
      <c r="F637" s="42" t="str">
        <f>IF(B637="","",band4 A_0*EXP(-(((A637-band4 max)/band4 s)^2)/2))</f>
        <v/>
      </c>
      <c r="G637" s="42" t="str">
        <f t="shared" si="18"/>
        <v/>
      </c>
      <c r="H637" s="42" t="str">
        <f t="shared" si="19"/>
        <v/>
      </c>
      <c r="K637" s="1"/>
      <c r="L637" s="3"/>
      <c r="M637" s="2"/>
      <c r="N637" s="2"/>
      <c r="O637" s="2"/>
      <c r="P637" s="2"/>
    </row>
    <row r="638" spans="2:16">
      <c r="B638" s="29"/>
      <c r="C638" s="42" t="str">
        <f>IF(B638="","",band1 A_0*EXP(-(((A638-band1 max)/band1 s)^2)/2))</f>
        <v/>
      </c>
      <c r="D638" s="42" t="str">
        <f>IF(B638="","",band2 A_0*EXP(-(((A638-band2 max)/band2 s)^2)/2))</f>
        <v/>
      </c>
      <c r="E638" s="42" t="str">
        <f>IF(B638="","",band3 A_0*EXP(-(((A638-band3 max)/band3 s)^2)/2))</f>
        <v/>
      </c>
      <c r="F638" s="42" t="str">
        <f>IF(B638="","",band4 A_0*EXP(-(((A638-band4 max)/band4 s)^2)/2))</f>
        <v/>
      </c>
      <c r="G638" s="42" t="str">
        <f t="shared" si="18"/>
        <v/>
      </c>
      <c r="H638" s="42" t="str">
        <f t="shared" si="19"/>
        <v/>
      </c>
      <c r="K638" s="1"/>
      <c r="L638" s="3"/>
      <c r="M638" s="2"/>
      <c r="N638" s="2"/>
      <c r="O638" s="2"/>
      <c r="P638" s="2"/>
    </row>
    <row r="639" spans="2:16">
      <c r="B639" s="29"/>
      <c r="C639" s="42" t="str">
        <f>IF(B639="","",band1 A_0*EXP(-(((A639-band1 max)/band1 s)^2)/2))</f>
        <v/>
      </c>
      <c r="D639" s="42" t="str">
        <f>IF(B639="","",band2 A_0*EXP(-(((A639-band2 max)/band2 s)^2)/2))</f>
        <v/>
      </c>
      <c r="E639" s="42" t="str">
        <f>IF(B639="","",band3 A_0*EXP(-(((A639-band3 max)/band3 s)^2)/2))</f>
        <v/>
      </c>
      <c r="F639" s="42" t="str">
        <f>IF(B639="","",band4 A_0*EXP(-(((A639-band4 max)/band4 s)^2)/2))</f>
        <v/>
      </c>
      <c r="G639" s="42" t="str">
        <f t="shared" si="18"/>
        <v/>
      </c>
      <c r="H639" s="42" t="str">
        <f t="shared" si="19"/>
        <v/>
      </c>
      <c r="K639" s="1"/>
      <c r="L639" s="3"/>
      <c r="M639" s="2"/>
      <c r="N639" s="2"/>
      <c r="O639" s="2"/>
      <c r="P639" s="2"/>
    </row>
    <row r="640" spans="2:16">
      <c r="B640" s="29"/>
      <c r="C640" s="42" t="str">
        <f>IF(B640="","",band1 A_0*EXP(-(((A640-band1 max)/band1 s)^2)/2))</f>
        <v/>
      </c>
      <c r="D640" s="42" t="str">
        <f>IF(B640="","",band2 A_0*EXP(-(((A640-band2 max)/band2 s)^2)/2))</f>
        <v/>
      </c>
      <c r="E640" s="42" t="str">
        <f>IF(B640="","",band3 A_0*EXP(-(((A640-band3 max)/band3 s)^2)/2))</f>
        <v/>
      </c>
      <c r="F640" s="42" t="str">
        <f>IF(B640="","",band4 A_0*EXP(-(((A640-band4 max)/band4 s)^2)/2))</f>
        <v/>
      </c>
      <c r="G640" s="42" t="str">
        <f t="shared" si="18"/>
        <v/>
      </c>
      <c r="H640" s="42" t="str">
        <f t="shared" si="19"/>
        <v/>
      </c>
      <c r="K640" s="1"/>
      <c r="L640" s="3"/>
      <c r="M640" s="2"/>
      <c r="N640" s="2"/>
      <c r="O640" s="2"/>
      <c r="P640" s="2"/>
    </row>
    <row r="641" spans="2:16">
      <c r="B641" s="29"/>
      <c r="C641" s="42" t="str">
        <f>IF(B641="","",band1 A_0*EXP(-(((A641-band1 max)/band1 s)^2)/2))</f>
        <v/>
      </c>
      <c r="D641" s="42" t="str">
        <f>IF(B641="","",band2 A_0*EXP(-(((A641-band2 max)/band2 s)^2)/2))</f>
        <v/>
      </c>
      <c r="E641" s="42" t="str">
        <f>IF(B641="","",band3 A_0*EXP(-(((A641-band3 max)/band3 s)^2)/2))</f>
        <v/>
      </c>
      <c r="F641" s="42" t="str">
        <f>IF(B641="","",band4 A_0*EXP(-(((A641-band4 max)/band4 s)^2)/2))</f>
        <v/>
      </c>
      <c r="G641" s="42" t="str">
        <f t="shared" si="18"/>
        <v/>
      </c>
      <c r="H641" s="42" t="str">
        <f t="shared" si="19"/>
        <v/>
      </c>
      <c r="K641" s="1"/>
      <c r="L641" s="3"/>
      <c r="M641" s="2"/>
      <c r="N641" s="2"/>
      <c r="O641" s="2"/>
      <c r="P641" s="2"/>
    </row>
    <row r="642" spans="2:16">
      <c r="B642" s="29"/>
      <c r="C642" s="42" t="str">
        <f>IF(B642="","",band1 A_0*EXP(-(((A642-band1 max)/band1 s)^2)/2))</f>
        <v/>
      </c>
      <c r="D642" s="42" t="str">
        <f>IF(B642="","",band2 A_0*EXP(-(((A642-band2 max)/band2 s)^2)/2))</f>
        <v/>
      </c>
      <c r="E642" s="42" t="str">
        <f>IF(B642="","",band3 A_0*EXP(-(((A642-band3 max)/band3 s)^2)/2))</f>
        <v/>
      </c>
      <c r="F642" s="42" t="str">
        <f>IF(B642="","",band4 A_0*EXP(-(((A642-band4 max)/band4 s)^2)/2))</f>
        <v/>
      </c>
      <c r="G642" s="42" t="str">
        <f t="shared" si="18"/>
        <v/>
      </c>
      <c r="H642" s="42" t="str">
        <f t="shared" si="19"/>
        <v/>
      </c>
      <c r="K642" s="1"/>
      <c r="L642" s="3"/>
      <c r="M642" s="2"/>
      <c r="N642" s="2"/>
      <c r="O642" s="2"/>
      <c r="P642" s="2"/>
    </row>
    <row r="643" spans="2:16">
      <c r="B643" s="29"/>
      <c r="C643" s="42" t="str">
        <f>IF(B643="","",band1 A_0*EXP(-(((A643-band1 max)/band1 s)^2)/2))</f>
        <v/>
      </c>
      <c r="D643" s="42" t="str">
        <f>IF(B643="","",band2 A_0*EXP(-(((A643-band2 max)/band2 s)^2)/2))</f>
        <v/>
      </c>
      <c r="E643" s="42" t="str">
        <f>IF(B643="","",band3 A_0*EXP(-(((A643-band3 max)/band3 s)^2)/2))</f>
        <v/>
      </c>
      <c r="F643" s="42" t="str">
        <f>IF(B643="","",band4 A_0*EXP(-(((A643-band4 max)/band4 s)^2)/2))</f>
        <v/>
      </c>
      <c r="G643" s="42" t="str">
        <f t="shared" si="18"/>
        <v/>
      </c>
      <c r="H643" s="42" t="str">
        <f t="shared" si="19"/>
        <v/>
      </c>
      <c r="K643" s="1"/>
      <c r="L643" s="3"/>
      <c r="M643" s="2"/>
      <c r="N643" s="2"/>
      <c r="O643" s="2"/>
      <c r="P643" s="2"/>
    </row>
    <row r="644" spans="2:16">
      <c r="B644" s="29"/>
      <c r="C644" s="42" t="str">
        <f>IF(B644="","",band1 A_0*EXP(-(((A644-band1 max)/band1 s)^2)/2))</f>
        <v/>
      </c>
      <c r="D644" s="42" t="str">
        <f>IF(B644="","",band2 A_0*EXP(-(((A644-band2 max)/band2 s)^2)/2))</f>
        <v/>
      </c>
      <c r="E644" s="42" t="str">
        <f>IF(B644="","",band3 A_0*EXP(-(((A644-band3 max)/band3 s)^2)/2))</f>
        <v/>
      </c>
      <c r="F644" s="42" t="str">
        <f>IF(B644="","",band4 A_0*EXP(-(((A644-band4 max)/band4 s)^2)/2))</f>
        <v/>
      </c>
      <c r="G644" s="42" t="str">
        <f t="shared" si="18"/>
        <v/>
      </c>
      <c r="H644" s="42" t="str">
        <f t="shared" si="19"/>
        <v/>
      </c>
      <c r="K644" s="1"/>
      <c r="L644" s="3"/>
      <c r="M644" s="2"/>
      <c r="N644" s="2"/>
      <c r="O644" s="2"/>
      <c r="P644" s="2"/>
    </row>
    <row r="645" spans="2:16">
      <c r="B645" s="29"/>
      <c r="C645" s="42" t="str">
        <f>IF(B645="","",band1 A_0*EXP(-(((A645-band1 max)/band1 s)^2)/2))</f>
        <v/>
      </c>
      <c r="D645" s="42" t="str">
        <f>IF(B645="","",band2 A_0*EXP(-(((A645-band2 max)/band2 s)^2)/2))</f>
        <v/>
      </c>
      <c r="E645" s="42" t="str">
        <f>IF(B645="","",band3 A_0*EXP(-(((A645-band3 max)/band3 s)^2)/2))</f>
        <v/>
      </c>
      <c r="F645" s="42" t="str">
        <f>IF(B645="","",band4 A_0*EXP(-(((A645-band4 max)/band4 s)^2)/2))</f>
        <v/>
      </c>
      <c r="G645" s="42" t="str">
        <f t="shared" si="18"/>
        <v/>
      </c>
      <c r="H645" s="42" t="str">
        <f t="shared" si="19"/>
        <v/>
      </c>
      <c r="K645" s="1"/>
      <c r="L645" s="3"/>
      <c r="M645" s="2"/>
      <c r="N645" s="2"/>
      <c r="O645" s="2"/>
      <c r="P645" s="2"/>
    </row>
    <row r="646" spans="2:16">
      <c r="B646" s="29"/>
      <c r="C646" s="42" t="str">
        <f>IF(B646="","",band1 A_0*EXP(-(((A646-band1 max)/band1 s)^2)/2))</f>
        <v/>
      </c>
      <c r="D646" s="42" t="str">
        <f>IF(B646="","",band2 A_0*EXP(-(((A646-band2 max)/band2 s)^2)/2))</f>
        <v/>
      </c>
      <c r="E646" s="42" t="str">
        <f>IF(B646="","",band3 A_0*EXP(-(((A646-band3 max)/band3 s)^2)/2))</f>
        <v/>
      </c>
      <c r="F646" s="42" t="str">
        <f>IF(B646="","",band4 A_0*EXP(-(((A646-band4 max)/band4 s)^2)/2))</f>
        <v/>
      </c>
      <c r="G646" s="42" t="str">
        <f t="shared" si="18"/>
        <v/>
      </c>
      <c r="H646" s="42" t="str">
        <f t="shared" si="19"/>
        <v/>
      </c>
      <c r="K646" s="1"/>
      <c r="L646" s="3"/>
      <c r="M646" s="2"/>
      <c r="N646" s="2"/>
      <c r="O646" s="2"/>
      <c r="P646" s="2"/>
    </row>
    <row r="647" spans="2:16">
      <c r="B647" s="29"/>
      <c r="C647" s="42" t="str">
        <f>IF(B647="","",band1 A_0*EXP(-(((A647-band1 max)/band1 s)^2)/2))</f>
        <v/>
      </c>
      <c r="D647" s="42" t="str">
        <f>IF(B647="","",band2 A_0*EXP(-(((A647-band2 max)/band2 s)^2)/2))</f>
        <v/>
      </c>
      <c r="E647" s="42" t="str">
        <f>IF(B647="","",band3 A_0*EXP(-(((A647-band3 max)/band3 s)^2)/2))</f>
        <v/>
      </c>
      <c r="F647" s="42" t="str">
        <f>IF(B647="","",band4 A_0*EXP(-(((A647-band4 max)/band4 s)^2)/2))</f>
        <v/>
      </c>
      <c r="G647" s="42" t="str">
        <f t="shared" si="18"/>
        <v/>
      </c>
      <c r="H647" s="42" t="str">
        <f t="shared" si="19"/>
        <v/>
      </c>
      <c r="K647" s="1"/>
      <c r="L647" s="3"/>
      <c r="M647" s="2"/>
      <c r="N647" s="2"/>
      <c r="O647" s="2"/>
      <c r="P647" s="2"/>
    </row>
    <row r="648" spans="2:16">
      <c r="B648" s="29"/>
      <c r="C648" s="42" t="str">
        <f>IF(B648="","",band1 A_0*EXP(-(((A648-band1 max)/band1 s)^2)/2))</f>
        <v/>
      </c>
      <c r="D648" s="42" t="str">
        <f>IF(B648="","",band2 A_0*EXP(-(((A648-band2 max)/band2 s)^2)/2))</f>
        <v/>
      </c>
      <c r="E648" s="42" t="str">
        <f>IF(B648="","",band3 A_0*EXP(-(((A648-band3 max)/band3 s)^2)/2))</f>
        <v/>
      </c>
      <c r="F648" s="42" t="str">
        <f>IF(B648="","",band4 A_0*EXP(-(((A648-band4 max)/band4 s)^2)/2))</f>
        <v/>
      </c>
      <c r="G648" s="42" t="str">
        <f t="shared" si="18"/>
        <v/>
      </c>
      <c r="H648" s="42" t="str">
        <f t="shared" si="19"/>
        <v/>
      </c>
      <c r="K648" s="1"/>
      <c r="L648" s="3"/>
      <c r="M648" s="2"/>
      <c r="N648" s="2"/>
      <c r="O648" s="2"/>
      <c r="P648" s="2"/>
    </row>
    <row r="649" spans="2:16">
      <c r="B649" s="29"/>
      <c r="C649" s="42" t="str">
        <f>IF(B649="","",band1 A_0*EXP(-(((A649-band1 max)/band1 s)^2)/2))</f>
        <v/>
      </c>
      <c r="D649" s="42" t="str">
        <f>IF(B649="","",band2 A_0*EXP(-(((A649-band2 max)/band2 s)^2)/2))</f>
        <v/>
      </c>
      <c r="E649" s="42" t="str">
        <f>IF(B649="","",band3 A_0*EXP(-(((A649-band3 max)/band3 s)^2)/2))</f>
        <v/>
      </c>
      <c r="F649" s="42" t="str">
        <f>IF(B649="","",band4 A_0*EXP(-(((A649-band4 max)/band4 s)^2)/2))</f>
        <v/>
      </c>
      <c r="G649" s="42" t="str">
        <f t="shared" si="18"/>
        <v/>
      </c>
      <c r="H649" s="42" t="str">
        <f t="shared" si="19"/>
        <v/>
      </c>
      <c r="K649" s="1"/>
      <c r="L649" s="3"/>
      <c r="M649" s="2"/>
      <c r="N649" s="2"/>
      <c r="O649" s="2"/>
      <c r="P649" s="2"/>
    </row>
    <row r="650" spans="2:16">
      <c r="B650" s="29"/>
      <c r="C650" s="42" t="str">
        <f>IF(B650="","",band1 A_0*EXP(-(((A650-band1 max)/band1 s)^2)/2))</f>
        <v/>
      </c>
      <c r="D650" s="42" t="str">
        <f>IF(B650="","",band2 A_0*EXP(-(((A650-band2 max)/band2 s)^2)/2))</f>
        <v/>
      </c>
      <c r="E650" s="42" t="str">
        <f>IF(B650="","",band3 A_0*EXP(-(((A650-band3 max)/band3 s)^2)/2))</f>
        <v/>
      </c>
      <c r="F650" s="42" t="str">
        <f>IF(B650="","",band4 A_0*EXP(-(((A650-band4 max)/band4 s)^2)/2))</f>
        <v/>
      </c>
      <c r="G650" s="42" t="str">
        <f t="shared" si="18"/>
        <v/>
      </c>
      <c r="H650" s="42" t="str">
        <f t="shared" si="19"/>
        <v/>
      </c>
      <c r="K650" s="1"/>
      <c r="L650" s="3"/>
      <c r="M650" s="2"/>
      <c r="N650" s="2"/>
      <c r="O650" s="2"/>
      <c r="P650" s="2"/>
    </row>
    <row r="651" spans="2:16">
      <c r="B651" s="29"/>
      <c r="C651" s="42" t="str">
        <f>IF(B651="","",band1 A_0*EXP(-(((A651-band1 max)/band1 s)^2)/2))</f>
        <v/>
      </c>
      <c r="D651" s="42" t="str">
        <f>IF(B651="","",band2 A_0*EXP(-(((A651-band2 max)/band2 s)^2)/2))</f>
        <v/>
      </c>
      <c r="E651" s="42" t="str">
        <f>IF(B651="","",band3 A_0*EXP(-(((A651-band3 max)/band3 s)^2)/2))</f>
        <v/>
      </c>
      <c r="F651" s="42" t="str">
        <f>IF(B651="","",band4 A_0*EXP(-(((A651-band4 max)/band4 s)^2)/2))</f>
        <v/>
      </c>
      <c r="G651" s="42" t="str">
        <f t="shared" ref="G651:G714" si="20">IF(B651="","",SUM(C651:F651))</f>
        <v/>
      </c>
      <c r="H651" s="42" t="str">
        <f t="shared" ref="H651:H714" si="21">IF(B651="","",(B651-G651)^2)</f>
        <v/>
      </c>
      <c r="K651" s="1"/>
      <c r="L651" s="3"/>
      <c r="M651" s="2"/>
      <c r="N651" s="2"/>
      <c r="O651" s="2"/>
      <c r="P651" s="2"/>
    </row>
    <row r="652" spans="2:16">
      <c r="B652" s="29"/>
      <c r="C652" s="42" t="str">
        <f>IF(B652="","",band1 A_0*EXP(-(((A652-band1 max)/band1 s)^2)/2))</f>
        <v/>
      </c>
      <c r="D652" s="42" t="str">
        <f>IF(B652="","",band2 A_0*EXP(-(((A652-band2 max)/band2 s)^2)/2))</f>
        <v/>
      </c>
      <c r="E652" s="42" t="str">
        <f>IF(B652="","",band3 A_0*EXP(-(((A652-band3 max)/band3 s)^2)/2))</f>
        <v/>
      </c>
      <c r="F652" s="42" t="str">
        <f>IF(B652="","",band4 A_0*EXP(-(((A652-band4 max)/band4 s)^2)/2))</f>
        <v/>
      </c>
      <c r="G652" s="42" t="str">
        <f t="shared" si="20"/>
        <v/>
      </c>
      <c r="H652" s="42" t="str">
        <f t="shared" si="21"/>
        <v/>
      </c>
      <c r="K652" s="1"/>
      <c r="L652" s="3"/>
      <c r="M652" s="2"/>
      <c r="N652" s="2"/>
      <c r="O652" s="2"/>
      <c r="P652" s="2"/>
    </row>
    <row r="653" spans="2:16">
      <c r="B653" s="29"/>
      <c r="C653" s="42" t="str">
        <f>IF(B653="","",band1 A_0*EXP(-(((A653-band1 max)/band1 s)^2)/2))</f>
        <v/>
      </c>
      <c r="D653" s="42" t="str">
        <f>IF(B653="","",band2 A_0*EXP(-(((A653-band2 max)/band2 s)^2)/2))</f>
        <v/>
      </c>
      <c r="E653" s="42" t="str">
        <f>IF(B653="","",band3 A_0*EXP(-(((A653-band3 max)/band3 s)^2)/2))</f>
        <v/>
      </c>
      <c r="F653" s="42" t="str">
        <f>IF(B653="","",band4 A_0*EXP(-(((A653-band4 max)/band4 s)^2)/2))</f>
        <v/>
      </c>
      <c r="G653" s="42" t="str">
        <f t="shared" si="20"/>
        <v/>
      </c>
      <c r="H653" s="42" t="str">
        <f t="shared" si="21"/>
        <v/>
      </c>
      <c r="K653" s="1"/>
      <c r="L653" s="3"/>
      <c r="M653" s="2"/>
      <c r="N653" s="2"/>
      <c r="O653" s="2"/>
      <c r="P653" s="2"/>
    </row>
    <row r="654" spans="2:16">
      <c r="B654" s="29"/>
      <c r="C654" s="42" t="str">
        <f>IF(B654="","",band1 A_0*EXP(-(((A654-band1 max)/band1 s)^2)/2))</f>
        <v/>
      </c>
      <c r="D654" s="42" t="str">
        <f>IF(B654="","",band2 A_0*EXP(-(((A654-band2 max)/band2 s)^2)/2))</f>
        <v/>
      </c>
      <c r="E654" s="42" t="str">
        <f>IF(B654="","",band3 A_0*EXP(-(((A654-band3 max)/band3 s)^2)/2))</f>
        <v/>
      </c>
      <c r="F654" s="42" t="str">
        <f>IF(B654="","",band4 A_0*EXP(-(((A654-band4 max)/band4 s)^2)/2))</f>
        <v/>
      </c>
      <c r="G654" s="42" t="str">
        <f t="shared" si="20"/>
        <v/>
      </c>
      <c r="H654" s="42" t="str">
        <f t="shared" si="21"/>
        <v/>
      </c>
      <c r="K654" s="1"/>
      <c r="L654" s="3"/>
      <c r="M654" s="2"/>
      <c r="N654" s="2"/>
      <c r="O654" s="2"/>
      <c r="P654" s="2"/>
    </row>
    <row r="655" spans="2:16">
      <c r="B655" s="29"/>
      <c r="C655" s="42" t="str">
        <f>IF(B655="","",band1 A_0*EXP(-(((A655-band1 max)/band1 s)^2)/2))</f>
        <v/>
      </c>
      <c r="D655" s="42" t="str">
        <f>IF(B655="","",band2 A_0*EXP(-(((A655-band2 max)/band2 s)^2)/2))</f>
        <v/>
      </c>
      <c r="E655" s="42" t="str">
        <f>IF(B655="","",band3 A_0*EXP(-(((A655-band3 max)/band3 s)^2)/2))</f>
        <v/>
      </c>
      <c r="F655" s="42" t="str">
        <f>IF(B655="","",band4 A_0*EXP(-(((A655-band4 max)/band4 s)^2)/2))</f>
        <v/>
      </c>
      <c r="G655" s="42" t="str">
        <f t="shared" si="20"/>
        <v/>
      </c>
      <c r="H655" s="42" t="str">
        <f t="shared" si="21"/>
        <v/>
      </c>
      <c r="K655" s="1"/>
      <c r="L655" s="3"/>
      <c r="M655" s="2"/>
      <c r="N655" s="2"/>
      <c r="O655" s="2"/>
      <c r="P655" s="2"/>
    </row>
    <row r="656" spans="2:16">
      <c r="B656" s="29"/>
      <c r="C656" s="42" t="str">
        <f>IF(B656="","",band1 A_0*EXP(-(((A656-band1 max)/band1 s)^2)/2))</f>
        <v/>
      </c>
      <c r="D656" s="42" t="str">
        <f>IF(B656="","",band2 A_0*EXP(-(((A656-band2 max)/band2 s)^2)/2))</f>
        <v/>
      </c>
      <c r="E656" s="42" t="str">
        <f>IF(B656="","",band3 A_0*EXP(-(((A656-band3 max)/band3 s)^2)/2))</f>
        <v/>
      </c>
      <c r="F656" s="42" t="str">
        <f>IF(B656="","",band4 A_0*EXP(-(((A656-band4 max)/band4 s)^2)/2))</f>
        <v/>
      </c>
      <c r="G656" s="42" t="str">
        <f t="shared" si="20"/>
        <v/>
      </c>
      <c r="H656" s="42" t="str">
        <f t="shared" si="21"/>
        <v/>
      </c>
      <c r="K656" s="1"/>
      <c r="L656" s="3"/>
      <c r="M656" s="2"/>
      <c r="N656" s="2"/>
      <c r="O656" s="2"/>
      <c r="P656" s="2"/>
    </row>
    <row r="657" spans="2:16">
      <c r="B657" s="29"/>
      <c r="C657" s="42" t="str">
        <f>IF(B657="","",band1 A_0*EXP(-(((A657-band1 max)/band1 s)^2)/2))</f>
        <v/>
      </c>
      <c r="D657" s="42" t="str">
        <f>IF(B657="","",band2 A_0*EXP(-(((A657-band2 max)/band2 s)^2)/2))</f>
        <v/>
      </c>
      <c r="E657" s="42" t="str">
        <f>IF(B657="","",band3 A_0*EXP(-(((A657-band3 max)/band3 s)^2)/2))</f>
        <v/>
      </c>
      <c r="F657" s="42" t="str">
        <f>IF(B657="","",band4 A_0*EXP(-(((A657-band4 max)/band4 s)^2)/2))</f>
        <v/>
      </c>
      <c r="G657" s="42" t="str">
        <f t="shared" si="20"/>
        <v/>
      </c>
      <c r="H657" s="42" t="str">
        <f t="shared" si="21"/>
        <v/>
      </c>
      <c r="K657" s="1"/>
      <c r="L657" s="3"/>
      <c r="M657" s="2"/>
      <c r="N657" s="2"/>
      <c r="O657" s="2"/>
      <c r="P657" s="2"/>
    </row>
    <row r="658" spans="2:16">
      <c r="B658" s="29"/>
      <c r="C658" s="42" t="str">
        <f>IF(B658="","",band1 A_0*EXP(-(((A658-band1 max)/band1 s)^2)/2))</f>
        <v/>
      </c>
      <c r="D658" s="42" t="str">
        <f>IF(B658="","",band2 A_0*EXP(-(((A658-band2 max)/band2 s)^2)/2))</f>
        <v/>
      </c>
      <c r="E658" s="42" t="str">
        <f>IF(B658="","",band3 A_0*EXP(-(((A658-band3 max)/band3 s)^2)/2))</f>
        <v/>
      </c>
      <c r="F658" s="42" t="str">
        <f>IF(B658="","",band4 A_0*EXP(-(((A658-band4 max)/band4 s)^2)/2))</f>
        <v/>
      </c>
      <c r="G658" s="42" t="str">
        <f t="shared" si="20"/>
        <v/>
      </c>
      <c r="H658" s="42" t="str">
        <f t="shared" si="21"/>
        <v/>
      </c>
      <c r="K658" s="1"/>
      <c r="L658" s="3"/>
      <c r="M658" s="2"/>
      <c r="N658" s="2"/>
      <c r="O658" s="2"/>
      <c r="P658" s="2"/>
    </row>
    <row r="659" spans="2:16">
      <c r="B659" s="29"/>
      <c r="C659" s="42" t="str">
        <f>IF(B659="","",band1 A_0*EXP(-(((A659-band1 max)/band1 s)^2)/2))</f>
        <v/>
      </c>
      <c r="D659" s="42" t="str">
        <f>IF(B659="","",band2 A_0*EXP(-(((A659-band2 max)/band2 s)^2)/2))</f>
        <v/>
      </c>
      <c r="E659" s="42" t="str">
        <f>IF(B659="","",band3 A_0*EXP(-(((A659-band3 max)/band3 s)^2)/2))</f>
        <v/>
      </c>
      <c r="F659" s="42" t="str">
        <f>IF(B659="","",band4 A_0*EXP(-(((A659-band4 max)/band4 s)^2)/2))</f>
        <v/>
      </c>
      <c r="G659" s="42" t="str">
        <f t="shared" si="20"/>
        <v/>
      </c>
      <c r="H659" s="42" t="str">
        <f t="shared" si="21"/>
        <v/>
      </c>
      <c r="K659" s="1"/>
      <c r="L659" s="3"/>
      <c r="M659" s="2"/>
      <c r="N659" s="2"/>
      <c r="O659" s="2"/>
      <c r="P659" s="2"/>
    </row>
    <row r="660" spans="2:16">
      <c r="B660" s="29"/>
      <c r="C660" s="42" t="str">
        <f>IF(B660="","",band1 A_0*EXP(-(((A660-band1 max)/band1 s)^2)/2))</f>
        <v/>
      </c>
      <c r="D660" s="42" t="str">
        <f>IF(B660="","",band2 A_0*EXP(-(((A660-band2 max)/band2 s)^2)/2))</f>
        <v/>
      </c>
      <c r="E660" s="42" t="str">
        <f>IF(B660="","",band3 A_0*EXP(-(((A660-band3 max)/band3 s)^2)/2))</f>
        <v/>
      </c>
      <c r="F660" s="42" t="str">
        <f>IF(B660="","",band4 A_0*EXP(-(((A660-band4 max)/band4 s)^2)/2))</f>
        <v/>
      </c>
      <c r="G660" s="42" t="str">
        <f t="shared" si="20"/>
        <v/>
      </c>
      <c r="H660" s="42" t="str">
        <f t="shared" si="21"/>
        <v/>
      </c>
      <c r="K660" s="1"/>
      <c r="L660" s="3"/>
      <c r="M660" s="2"/>
      <c r="N660" s="2"/>
      <c r="O660" s="2"/>
      <c r="P660" s="2"/>
    </row>
    <row r="661" spans="2:16">
      <c r="B661" s="29"/>
      <c r="C661" s="42" t="str">
        <f>IF(B661="","",band1 A_0*EXP(-(((A661-band1 max)/band1 s)^2)/2))</f>
        <v/>
      </c>
      <c r="D661" s="42" t="str">
        <f>IF(B661="","",band2 A_0*EXP(-(((A661-band2 max)/band2 s)^2)/2))</f>
        <v/>
      </c>
      <c r="E661" s="42" t="str">
        <f>IF(B661="","",band3 A_0*EXP(-(((A661-band3 max)/band3 s)^2)/2))</f>
        <v/>
      </c>
      <c r="F661" s="42" t="str">
        <f>IF(B661="","",band4 A_0*EXP(-(((A661-band4 max)/band4 s)^2)/2))</f>
        <v/>
      </c>
      <c r="G661" s="42" t="str">
        <f t="shared" si="20"/>
        <v/>
      </c>
      <c r="H661" s="42" t="str">
        <f t="shared" si="21"/>
        <v/>
      </c>
      <c r="K661" s="1"/>
      <c r="L661" s="3"/>
      <c r="M661" s="2"/>
      <c r="N661" s="2"/>
      <c r="O661" s="2"/>
      <c r="P661" s="2"/>
    </row>
    <row r="662" spans="2:16">
      <c r="B662" s="29"/>
      <c r="C662" s="42" t="str">
        <f>IF(B662="","",band1 A_0*EXP(-(((A662-band1 max)/band1 s)^2)/2))</f>
        <v/>
      </c>
      <c r="D662" s="42" t="str">
        <f>IF(B662="","",band2 A_0*EXP(-(((A662-band2 max)/band2 s)^2)/2))</f>
        <v/>
      </c>
      <c r="E662" s="42" t="str">
        <f>IF(B662="","",band3 A_0*EXP(-(((A662-band3 max)/band3 s)^2)/2))</f>
        <v/>
      </c>
      <c r="F662" s="42" t="str">
        <f>IF(B662="","",band4 A_0*EXP(-(((A662-band4 max)/band4 s)^2)/2))</f>
        <v/>
      </c>
      <c r="G662" s="42" t="str">
        <f t="shared" si="20"/>
        <v/>
      </c>
      <c r="H662" s="42" t="str">
        <f t="shared" si="21"/>
        <v/>
      </c>
      <c r="K662" s="1"/>
      <c r="L662" s="3"/>
      <c r="M662" s="2"/>
      <c r="N662" s="2"/>
      <c r="O662" s="2"/>
      <c r="P662" s="2"/>
    </row>
    <row r="663" spans="2:16">
      <c r="B663" s="29"/>
      <c r="C663" s="42" t="str">
        <f>IF(B663="","",band1 A_0*EXP(-(((A663-band1 max)/band1 s)^2)/2))</f>
        <v/>
      </c>
      <c r="D663" s="42" t="str">
        <f>IF(B663="","",band2 A_0*EXP(-(((A663-band2 max)/band2 s)^2)/2))</f>
        <v/>
      </c>
      <c r="E663" s="42" t="str">
        <f>IF(B663="","",band3 A_0*EXP(-(((A663-band3 max)/band3 s)^2)/2))</f>
        <v/>
      </c>
      <c r="F663" s="42" t="str">
        <f>IF(B663="","",band4 A_0*EXP(-(((A663-band4 max)/band4 s)^2)/2))</f>
        <v/>
      </c>
      <c r="G663" s="42" t="str">
        <f t="shared" si="20"/>
        <v/>
      </c>
      <c r="H663" s="42" t="str">
        <f t="shared" si="21"/>
        <v/>
      </c>
      <c r="K663" s="1"/>
      <c r="L663" s="3"/>
      <c r="M663" s="2"/>
      <c r="N663" s="2"/>
      <c r="O663" s="2"/>
      <c r="P663" s="2"/>
    </row>
    <row r="664" spans="2:16">
      <c r="B664" s="29"/>
      <c r="C664" s="42" t="str">
        <f>IF(B664="","",band1 A_0*EXP(-(((A664-band1 max)/band1 s)^2)/2))</f>
        <v/>
      </c>
      <c r="D664" s="42" t="str">
        <f>IF(B664="","",band2 A_0*EXP(-(((A664-band2 max)/band2 s)^2)/2))</f>
        <v/>
      </c>
      <c r="E664" s="42" t="str">
        <f>IF(B664="","",band3 A_0*EXP(-(((A664-band3 max)/band3 s)^2)/2))</f>
        <v/>
      </c>
      <c r="F664" s="42" t="str">
        <f>IF(B664="","",band4 A_0*EXP(-(((A664-band4 max)/band4 s)^2)/2))</f>
        <v/>
      </c>
      <c r="G664" s="42" t="str">
        <f t="shared" si="20"/>
        <v/>
      </c>
      <c r="H664" s="42" t="str">
        <f t="shared" si="21"/>
        <v/>
      </c>
      <c r="K664" s="1"/>
      <c r="L664" s="3"/>
      <c r="M664" s="2"/>
      <c r="N664" s="2"/>
      <c r="O664" s="2"/>
      <c r="P664" s="2"/>
    </row>
    <row r="665" spans="2:16">
      <c r="B665" s="29"/>
      <c r="C665" s="42" t="str">
        <f>IF(B665="","",band1 A_0*EXP(-(((A665-band1 max)/band1 s)^2)/2))</f>
        <v/>
      </c>
      <c r="D665" s="42" t="str">
        <f>IF(B665="","",band2 A_0*EXP(-(((A665-band2 max)/band2 s)^2)/2))</f>
        <v/>
      </c>
      <c r="E665" s="42" t="str">
        <f>IF(B665="","",band3 A_0*EXP(-(((A665-band3 max)/band3 s)^2)/2))</f>
        <v/>
      </c>
      <c r="F665" s="42" t="str">
        <f>IF(B665="","",band4 A_0*EXP(-(((A665-band4 max)/band4 s)^2)/2))</f>
        <v/>
      </c>
      <c r="G665" s="42" t="str">
        <f t="shared" si="20"/>
        <v/>
      </c>
      <c r="H665" s="42" t="str">
        <f t="shared" si="21"/>
        <v/>
      </c>
      <c r="K665" s="1"/>
      <c r="L665" s="3"/>
      <c r="M665" s="2"/>
      <c r="N665" s="2"/>
      <c r="O665" s="2"/>
      <c r="P665" s="2"/>
    </row>
    <row r="666" spans="2:16">
      <c r="B666" s="29"/>
      <c r="C666" s="42" t="str">
        <f>IF(B666="","",band1 A_0*EXP(-(((A666-band1 max)/band1 s)^2)/2))</f>
        <v/>
      </c>
      <c r="D666" s="42" t="str">
        <f>IF(B666="","",band2 A_0*EXP(-(((A666-band2 max)/band2 s)^2)/2))</f>
        <v/>
      </c>
      <c r="E666" s="42" t="str">
        <f>IF(B666="","",band3 A_0*EXP(-(((A666-band3 max)/band3 s)^2)/2))</f>
        <v/>
      </c>
      <c r="F666" s="42" t="str">
        <f>IF(B666="","",band4 A_0*EXP(-(((A666-band4 max)/band4 s)^2)/2))</f>
        <v/>
      </c>
      <c r="G666" s="42" t="str">
        <f t="shared" si="20"/>
        <v/>
      </c>
      <c r="H666" s="42" t="str">
        <f t="shared" si="21"/>
        <v/>
      </c>
      <c r="K666" s="1"/>
      <c r="L666" s="3"/>
      <c r="M666" s="2"/>
      <c r="N666" s="2"/>
      <c r="O666" s="2"/>
      <c r="P666" s="2"/>
    </row>
    <row r="667" spans="2:16">
      <c r="B667" s="29"/>
      <c r="C667" s="42" t="str">
        <f>IF(B667="","",band1 A_0*EXP(-(((A667-band1 max)/band1 s)^2)/2))</f>
        <v/>
      </c>
      <c r="D667" s="42" t="str">
        <f>IF(B667="","",band2 A_0*EXP(-(((A667-band2 max)/band2 s)^2)/2))</f>
        <v/>
      </c>
      <c r="E667" s="42" t="str">
        <f>IF(B667="","",band3 A_0*EXP(-(((A667-band3 max)/band3 s)^2)/2))</f>
        <v/>
      </c>
      <c r="F667" s="42" t="str">
        <f>IF(B667="","",band4 A_0*EXP(-(((A667-band4 max)/band4 s)^2)/2))</f>
        <v/>
      </c>
      <c r="G667" s="42" t="str">
        <f t="shared" si="20"/>
        <v/>
      </c>
      <c r="H667" s="42" t="str">
        <f t="shared" si="21"/>
        <v/>
      </c>
      <c r="K667" s="1"/>
      <c r="L667" s="3"/>
      <c r="M667" s="2"/>
      <c r="N667" s="2"/>
      <c r="O667" s="2"/>
      <c r="P667" s="2"/>
    </row>
    <row r="668" spans="2:16">
      <c r="B668" s="29"/>
      <c r="C668" s="42" t="str">
        <f>IF(B668="","",band1 A_0*EXP(-(((A668-band1 max)/band1 s)^2)/2))</f>
        <v/>
      </c>
      <c r="D668" s="42" t="str">
        <f>IF(B668="","",band2 A_0*EXP(-(((A668-band2 max)/band2 s)^2)/2))</f>
        <v/>
      </c>
      <c r="E668" s="42" t="str">
        <f>IF(B668="","",band3 A_0*EXP(-(((A668-band3 max)/band3 s)^2)/2))</f>
        <v/>
      </c>
      <c r="F668" s="42" t="str">
        <f>IF(B668="","",band4 A_0*EXP(-(((A668-band4 max)/band4 s)^2)/2))</f>
        <v/>
      </c>
      <c r="G668" s="42" t="str">
        <f t="shared" si="20"/>
        <v/>
      </c>
      <c r="H668" s="42" t="str">
        <f t="shared" si="21"/>
        <v/>
      </c>
      <c r="K668" s="1"/>
      <c r="L668" s="3"/>
      <c r="M668" s="2"/>
      <c r="N668" s="2"/>
      <c r="O668" s="2"/>
      <c r="P668" s="2"/>
    </row>
    <row r="669" spans="2:16">
      <c r="B669" s="29"/>
      <c r="C669" s="42" t="str">
        <f>IF(B669="","",band1 A_0*EXP(-(((A669-band1 max)/band1 s)^2)/2))</f>
        <v/>
      </c>
      <c r="D669" s="42" t="str">
        <f>IF(B669="","",band2 A_0*EXP(-(((A669-band2 max)/band2 s)^2)/2))</f>
        <v/>
      </c>
      <c r="E669" s="42" t="str">
        <f>IF(B669="","",band3 A_0*EXP(-(((A669-band3 max)/band3 s)^2)/2))</f>
        <v/>
      </c>
      <c r="F669" s="42" t="str">
        <f>IF(B669="","",band4 A_0*EXP(-(((A669-band4 max)/band4 s)^2)/2))</f>
        <v/>
      </c>
      <c r="G669" s="42" t="str">
        <f t="shared" si="20"/>
        <v/>
      </c>
      <c r="H669" s="42" t="str">
        <f t="shared" si="21"/>
        <v/>
      </c>
      <c r="K669" s="1"/>
      <c r="L669" s="3"/>
      <c r="M669" s="2"/>
      <c r="N669" s="2"/>
      <c r="O669" s="2"/>
      <c r="P669" s="2"/>
    </row>
    <row r="670" spans="2:16">
      <c r="B670" s="29"/>
      <c r="C670" s="42" t="str">
        <f>IF(B670="","",band1 A_0*EXP(-(((A670-band1 max)/band1 s)^2)/2))</f>
        <v/>
      </c>
      <c r="D670" s="42" t="str">
        <f>IF(B670="","",band2 A_0*EXP(-(((A670-band2 max)/band2 s)^2)/2))</f>
        <v/>
      </c>
      <c r="E670" s="42" t="str">
        <f>IF(B670="","",band3 A_0*EXP(-(((A670-band3 max)/band3 s)^2)/2))</f>
        <v/>
      </c>
      <c r="F670" s="42" t="str">
        <f>IF(B670="","",band4 A_0*EXP(-(((A670-band4 max)/band4 s)^2)/2))</f>
        <v/>
      </c>
      <c r="G670" s="42" t="str">
        <f t="shared" si="20"/>
        <v/>
      </c>
      <c r="H670" s="42" t="str">
        <f t="shared" si="21"/>
        <v/>
      </c>
      <c r="K670" s="1"/>
      <c r="L670" s="3"/>
      <c r="M670" s="2"/>
      <c r="N670" s="2"/>
      <c r="O670" s="2"/>
      <c r="P670" s="2"/>
    </row>
    <row r="671" spans="2:16">
      <c r="B671" s="29"/>
      <c r="C671" s="42" t="str">
        <f>IF(B671="","",band1 A_0*EXP(-(((A671-band1 max)/band1 s)^2)/2))</f>
        <v/>
      </c>
      <c r="D671" s="42" t="str">
        <f>IF(B671="","",band2 A_0*EXP(-(((A671-band2 max)/band2 s)^2)/2))</f>
        <v/>
      </c>
      <c r="E671" s="42" t="str">
        <f>IF(B671="","",band3 A_0*EXP(-(((A671-band3 max)/band3 s)^2)/2))</f>
        <v/>
      </c>
      <c r="F671" s="42" t="str">
        <f>IF(B671="","",band4 A_0*EXP(-(((A671-band4 max)/band4 s)^2)/2))</f>
        <v/>
      </c>
      <c r="G671" s="42" t="str">
        <f t="shared" si="20"/>
        <v/>
      </c>
      <c r="H671" s="42" t="str">
        <f t="shared" si="21"/>
        <v/>
      </c>
      <c r="K671" s="1"/>
      <c r="L671" s="3"/>
      <c r="M671" s="2"/>
      <c r="N671" s="2"/>
      <c r="O671" s="2"/>
      <c r="P671" s="2"/>
    </row>
    <row r="672" spans="2:16">
      <c r="B672" s="29"/>
      <c r="C672" s="42" t="str">
        <f>IF(B672="","",band1 A_0*EXP(-(((A672-band1 max)/band1 s)^2)/2))</f>
        <v/>
      </c>
      <c r="D672" s="42" t="str">
        <f>IF(B672="","",band2 A_0*EXP(-(((A672-band2 max)/band2 s)^2)/2))</f>
        <v/>
      </c>
      <c r="E672" s="42" t="str">
        <f>IF(B672="","",band3 A_0*EXP(-(((A672-band3 max)/band3 s)^2)/2))</f>
        <v/>
      </c>
      <c r="F672" s="42" t="str">
        <f>IF(B672="","",band4 A_0*EXP(-(((A672-band4 max)/band4 s)^2)/2))</f>
        <v/>
      </c>
      <c r="G672" s="42" t="str">
        <f t="shared" si="20"/>
        <v/>
      </c>
      <c r="H672" s="42" t="str">
        <f t="shared" si="21"/>
        <v/>
      </c>
      <c r="K672" s="1"/>
      <c r="L672" s="3"/>
      <c r="M672" s="2"/>
      <c r="N672" s="2"/>
      <c r="O672" s="2"/>
      <c r="P672" s="2"/>
    </row>
    <row r="673" spans="2:16">
      <c r="B673" s="29"/>
      <c r="C673" s="42" t="str">
        <f>IF(B673="","",band1 A_0*EXP(-(((A673-band1 max)/band1 s)^2)/2))</f>
        <v/>
      </c>
      <c r="D673" s="42" t="str">
        <f>IF(B673="","",band2 A_0*EXP(-(((A673-band2 max)/band2 s)^2)/2))</f>
        <v/>
      </c>
      <c r="E673" s="42" t="str">
        <f>IF(B673="","",band3 A_0*EXP(-(((A673-band3 max)/band3 s)^2)/2))</f>
        <v/>
      </c>
      <c r="F673" s="42" t="str">
        <f>IF(B673="","",band4 A_0*EXP(-(((A673-band4 max)/band4 s)^2)/2))</f>
        <v/>
      </c>
      <c r="G673" s="42" t="str">
        <f t="shared" si="20"/>
        <v/>
      </c>
      <c r="H673" s="42" t="str">
        <f t="shared" si="21"/>
        <v/>
      </c>
      <c r="K673" s="1"/>
      <c r="L673" s="3"/>
      <c r="M673" s="2"/>
      <c r="N673" s="2"/>
      <c r="O673" s="2"/>
      <c r="P673" s="2"/>
    </row>
    <row r="674" spans="2:16">
      <c r="B674" s="29"/>
      <c r="C674" s="42" t="str">
        <f>IF(B674="","",band1 A_0*EXP(-(((A674-band1 max)/band1 s)^2)/2))</f>
        <v/>
      </c>
      <c r="D674" s="42" t="str">
        <f>IF(B674="","",band2 A_0*EXP(-(((A674-band2 max)/band2 s)^2)/2))</f>
        <v/>
      </c>
      <c r="E674" s="42" t="str">
        <f>IF(B674="","",band3 A_0*EXP(-(((A674-band3 max)/band3 s)^2)/2))</f>
        <v/>
      </c>
      <c r="F674" s="42" t="str">
        <f>IF(B674="","",band4 A_0*EXP(-(((A674-band4 max)/band4 s)^2)/2))</f>
        <v/>
      </c>
      <c r="G674" s="42" t="str">
        <f t="shared" si="20"/>
        <v/>
      </c>
      <c r="H674" s="42" t="str">
        <f t="shared" si="21"/>
        <v/>
      </c>
      <c r="K674" s="1"/>
      <c r="L674" s="3"/>
      <c r="M674" s="2"/>
      <c r="N674" s="2"/>
      <c r="O674" s="2"/>
      <c r="P674" s="2"/>
    </row>
    <row r="675" spans="2:16">
      <c r="B675" s="29"/>
      <c r="C675" s="42" t="str">
        <f>IF(B675="","",band1 A_0*EXP(-(((A675-band1 max)/band1 s)^2)/2))</f>
        <v/>
      </c>
      <c r="D675" s="42" t="str">
        <f>IF(B675="","",band2 A_0*EXP(-(((A675-band2 max)/band2 s)^2)/2))</f>
        <v/>
      </c>
      <c r="E675" s="42" t="str">
        <f>IF(B675="","",band3 A_0*EXP(-(((A675-band3 max)/band3 s)^2)/2))</f>
        <v/>
      </c>
      <c r="F675" s="42" t="str">
        <f>IF(B675="","",band4 A_0*EXP(-(((A675-band4 max)/band4 s)^2)/2))</f>
        <v/>
      </c>
      <c r="G675" s="42" t="str">
        <f t="shared" si="20"/>
        <v/>
      </c>
      <c r="H675" s="42" t="str">
        <f t="shared" si="21"/>
        <v/>
      </c>
      <c r="K675" s="1"/>
      <c r="L675" s="3"/>
      <c r="M675" s="2"/>
      <c r="N675" s="2"/>
      <c r="O675" s="2"/>
      <c r="P675" s="2"/>
    </row>
    <row r="676" spans="2:16">
      <c r="B676" s="29"/>
      <c r="C676" s="42" t="str">
        <f>IF(B676="","",band1 A_0*EXP(-(((A676-band1 max)/band1 s)^2)/2))</f>
        <v/>
      </c>
      <c r="D676" s="42" t="str">
        <f>IF(B676="","",band2 A_0*EXP(-(((A676-band2 max)/band2 s)^2)/2))</f>
        <v/>
      </c>
      <c r="E676" s="42" t="str">
        <f>IF(B676="","",band3 A_0*EXP(-(((A676-band3 max)/band3 s)^2)/2))</f>
        <v/>
      </c>
      <c r="F676" s="42" t="str">
        <f>IF(B676="","",band4 A_0*EXP(-(((A676-band4 max)/band4 s)^2)/2))</f>
        <v/>
      </c>
      <c r="G676" s="42" t="str">
        <f t="shared" si="20"/>
        <v/>
      </c>
      <c r="H676" s="42" t="str">
        <f t="shared" si="21"/>
        <v/>
      </c>
      <c r="K676" s="1"/>
      <c r="L676" s="3"/>
      <c r="M676" s="2"/>
      <c r="N676" s="2"/>
      <c r="O676" s="2"/>
      <c r="P676" s="2"/>
    </row>
    <row r="677" spans="2:16">
      <c r="B677" s="29"/>
      <c r="C677" s="42" t="str">
        <f>IF(B677="","",band1 A_0*EXP(-(((A677-band1 max)/band1 s)^2)/2))</f>
        <v/>
      </c>
      <c r="D677" s="42" t="str">
        <f>IF(B677="","",band2 A_0*EXP(-(((A677-band2 max)/band2 s)^2)/2))</f>
        <v/>
      </c>
      <c r="E677" s="42" t="str">
        <f>IF(B677="","",band3 A_0*EXP(-(((A677-band3 max)/band3 s)^2)/2))</f>
        <v/>
      </c>
      <c r="F677" s="42" t="str">
        <f>IF(B677="","",band4 A_0*EXP(-(((A677-band4 max)/band4 s)^2)/2))</f>
        <v/>
      </c>
      <c r="G677" s="42" t="str">
        <f t="shared" si="20"/>
        <v/>
      </c>
      <c r="H677" s="42" t="str">
        <f t="shared" si="21"/>
        <v/>
      </c>
      <c r="K677" s="1"/>
      <c r="L677" s="3"/>
      <c r="M677" s="2"/>
      <c r="N677" s="2"/>
      <c r="O677" s="2"/>
      <c r="P677" s="2"/>
    </row>
    <row r="678" spans="2:16">
      <c r="B678" s="29"/>
      <c r="C678" s="42" t="str">
        <f>IF(B678="","",band1 A_0*EXP(-(((A678-band1 max)/band1 s)^2)/2))</f>
        <v/>
      </c>
      <c r="D678" s="42" t="str">
        <f>IF(B678="","",band2 A_0*EXP(-(((A678-band2 max)/band2 s)^2)/2))</f>
        <v/>
      </c>
      <c r="E678" s="42" t="str">
        <f>IF(B678="","",band3 A_0*EXP(-(((A678-band3 max)/band3 s)^2)/2))</f>
        <v/>
      </c>
      <c r="F678" s="42" t="str">
        <f>IF(B678="","",band4 A_0*EXP(-(((A678-band4 max)/band4 s)^2)/2))</f>
        <v/>
      </c>
      <c r="G678" s="42" t="str">
        <f t="shared" si="20"/>
        <v/>
      </c>
      <c r="H678" s="42" t="str">
        <f t="shared" si="21"/>
        <v/>
      </c>
      <c r="K678" s="1"/>
      <c r="L678" s="3"/>
      <c r="M678" s="2"/>
      <c r="N678" s="2"/>
      <c r="O678" s="2"/>
      <c r="P678" s="2"/>
    </row>
    <row r="679" spans="2:16">
      <c r="B679" s="29"/>
      <c r="C679" s="42" t="str">
        <f>IF(B679="","",band1 A_0*EXP(-(((A679-band1 max)/band1 s)^2)/2))</f>
        <v/>
      </c>
      <c r="D679" s="42" t="str">
        <f>IF(B679="","",band2 A_0*EXP(-(((A679-band2 max)/band2 s)^2)/2))</f>
        <v/>
      </c>
      <c r="E679" s="42" t="str">
        <f>IF(B679="","",band3 A_0*EXP(-(((A679-band3 max)/band3 s)^2)/2))</f>
        <v/>
      </c>
      <c r="F679" s="42" t="str">
        <f>IF(B679="","",band4 A_0*EXP(-(((A679-band4 max)/band4 s)^2)/2))</f>
        <v/>
      </c>
      <c r="G679" s="42" t="str">
        <f t="shared" si="20"/>
        <v/>
      </c>
      <c r="H679" s="42" t="str">
        <f t="shared" si="21"/>
        <v/>
      </c>
      <c r="K679" s="1"/>
      <c r="L679" s="3"/>
      <c r="M679" s="2"/>
      <c r="N679" s="2"/>
      <c r="O679" s="2"/>
      <c r="P679" s="2"/>
    </row>
    <row r="680" spans="2:16">
      <c r="B680" s="29"/>
      <c r="C680" s="42" t="str">
        <f>IF(B680="","",band1 A_0*EXP(-(((A680-band1 max)/band1 s)^2)/2))</f>
        <v/>
      </c>
      <c r="D680" s="42" t="str">
        <f>IF(B680="","",band2 A_0*EXP(-(((A680-band2 max)/band2 s)^2)/2))</f>
        <v/>
      </c>
      <c r="E680" s="42" t="str">
        <f>IF(B680="","",band3 A_0*EXP(-(((A680-band3 max)/band3 s)^2)/2))</f>
        <v/>
      </c>
      <c r="F680" s="42" t="str">
        <f>IF(B680="","",band4 A_0*EXP(-(((A680-band4 max)/band4 s)^2)/2))</f>
        <v/>
      </c>
      <c r="G680" s="42" t="str">
        <f t="shared" si="20"/>
        <v/>
      </c>
      <c r="H680" s="42" t="str">
        <f t="shared" si="21"/>
        <v/>
      </c>
      <c r="K680" s="1"/>
      <c r="L680" s="3"/>
      <c r="M680" s="2"/>
      <c r="N680" s="2"/>
      <c r="O680" s="2"/>
      <c r="P680" s="2"/>
    </row>
    <row r="681" spans="2:16">
      <c r="B681" s="29"/>
      <c r="C681" s="42" t="str">
        <f>IF(B681="","",band1 A_0*EXP(-(((A681-band1 max)/band1 s)^2)/2))</f>
        <v/>
      </c>
      <c r="D681" s="42" t="str">
        <f>IF(B681="","",band2 A_0*EXP(-(((A681-band2 max)/band2 s)^2)/2))</f>
        <v/>
      </c>
      <c r="E681" s="42" t="str">
        <f>IF(B681="","",band3 A_0*EXP(-(((A681-band3 max)/band3 s)^2)/2))</f>
        <v/>
      </c>
      <c r="F681" s="42" t="str">
        <f>IF(B681="","",band4 A_0*EXP(-(((A681-band4 max)/band4 s)^2)/2))</f>
        <v/>
      </c>
      <c r="G681" s="42" t="str">
        <f t="shared" si="20"/>
        <v/>
      </c>
      <c r="H681" s="42" t="str">
        <f t="shared" si="21"/>
        <v/>
      </c>
      <c r="K681" s="1"/>
      <c r="L681" s="3"/>
      <c r="M681" s="2"/>
      <c r="N681" s="2"/>
      <c r="O681" s="2"/>
      <c r="P681" s="2"/>
    </row>
    <row r="682" spans="2:16">
      <c r="B682" s="29"/>
      <c r="C682" s="42" t="str">
        <f>IF(B682="","",band1 A_0*EXP(-(((A682-band1 max)/band1 s)^2)/2))</f>
        <v/>
      </c>
      <c r="D682" s="42" t="str">
        <f>IF(B682="","",band2 A_0*EXP(-(((A682-band2 max)/band2 s)^2)/2))</f>
        <v/>
      </c>
      <c r="E682" s="42" t="str">
        <f>IF(B682="","",band3 A_0*EXP(-(((A682-band3 max)/band3 s)^2)/2))</f>
        <v/>
      </c>
      <c r="F682" s="42" t="str">
        <f>IF(B682="","",band4 A_0*EXP(-(((A682-band4 max)/band4 s)^2)/2))</f>
        <v/>
      </c>
      <c r="G682" s="42" t="str">
        <f t="shared" si="20"/>
        <v/>
      </c>
      <c r="H682" s="42" t="str">
        <f t="shared" si="21"/>
        <v/>
      </c>
      <c r="K682" s="1"/>
      <c r="L682" s="3"/>
      <c r="M682" s="2"/>
      <c r="N682" s="2"/>
      <c r="O682" s="2"/>
      <c r="P682" s="2"/>
    </row>
    <row r="683" spans="2:16">
      <c r="B683" s="29"/>
      <c r="C683" s="42" t="str">
        <f>IF(B683="","",band1 A_0*EXP(-(((A683-band1 max)/band1 s)^2)/2))</f>
        <v/>
      </c>
      <c r="D683" s="42" t="str">
        <f>IF(B683="","",band2 A_0*EXP(-(((A683-band2 max)/band2 s)^2)/2))</f>
        <v/>
      </c>
      <c r="E683" s="42" t="str">
        <f>IF(B683="","",band3 A_0*EXP(-(((A683-band3 max)/band3 s)^2)/2))</f>
        <v/>
      </c>
      <c r="F683" s="42" t="str">
        <f>IF(B683="","",band4 A_0*EXP(-(((A683-band4 max)/band4 s)^2)/2))</f>
        <v/>
      </c>
      <c r="G683" s="42" t="str">
        <f t="shared" si="20"/>
        <v/>
      </c>
      <c r="H683" s="42" t="str">
        <f t="shared" si="21"/>
        <v/>
      </c>
      <c r="K683" s="1"/>
      <c r="L683" s="3"/>
      <c r="M683" s="2"/>
      <c r="N683" s="2"/>
      <c r="O683" s="2"/>
      <c r="P683" s="2"/>
    </row>
    <row r="684" spans="2:16">
      <c r="B684" s="29"/>
      <c r="C684" s="42" t="str">
        <f>IF(B684="","",band1 A_0*EXP(-(((A684-band1 max)/band1 s)^2)/2))</f>
        <v/>
      </c>
      <c r="D684" s="42" t="str">
        <f>IF(B684="","",band2 A_0*EXP(-(((A684-band2 max)/band2 s)^2)/2))</f>
        <v/>
      </c>
      <c r="E684" s="42" t="str">
        <f>IF(B684="","",band3 A_0*EXP(-(((A684-band3 max)/band3 s)^2)/2))</f>
        <v/>
      </c>
      <c r="F684" s="42" t="str">
        <f>IF(B684="","",band4 A_0*EXP(-(((A684-band4 max)/band4 s)^2)/2))</f>
        <v/>
      </c>
      <c r="G684" s="42" t="str">
        <f t="shared" si="20"/>
        <v/>
      </c>
      <c r="H684" s="42" t="str">
        <f t="shared" si="21"/>
        <v/>
      </c>
      <c r="K684" s="1"/>
      <c r="L684" s="3"/>
      <c r="M684" s="2"/>
      <c r="N684" s="2"/>
      <c r="O684" s="2"/>
      <c r="P684" s="2"/>
    </row>
    <row r="685" spans="2:16">
      <c r="B685" s="29"/>
      <c r="C685" s="42" t="str">
        <f>IF(B685="","",band1 A_0*EXP(-(((A685-band1 max)/band1 s)^2)/2))</f>
        <v/>
      </c>
      <c r="D685" s="42" t="str">
        <f>IF(B685="","",band2 A_0*EXP(-(((A685-band2 max)/band2 s)^2)/2))</f>
        <v/>
      </c>
      <c r="E685" s="42" t="str">
        <f>IF(B685="","",band3 A_0*EXP(-(((A685-band3 max)/band3 s)^2)/2))</f>
        <v/>
      </c>
      <c r="F685" s="42" t="str">
        <f>IF(B685="","",band4 A_0*EXP(-(((A685-band4 max)/band4 s)^2)/2))</f>
        <v/>
      </c>
      <c r="G685" s="42" t="str">
        <f t="shared" si="20"/>
        <v/>
      </c>
      <c r="H685" s="42" t="str">
        <f t="shared" si="21"/>
        <v/>
      </c>
      <c r="K685" s="1"/>
      <c r="L685" s="3"/>
      <c r="M685" s="2"/>
      <c r="N685" s="2"/>
      <c r="O685" s="2"/>
      <c r="P685" s="2"/>
    </row>
    <row r="686" spans="2:16">
      <c r="B686" s="29"/>
      <c r="C686" s="42" t="str">
        <f>IF(B686="","",band1 A_0*EXP(-(((A686-band1 max)/band1 s)^2)/2))</f>
        <v/>
      </c>
      <c r="D686" s="42" t="str">
        <f>IF(B686="","",band2 A_0*EXP(-(((A686-band2 max)/band2 s)^2)/2))</f>
        <v/>
      </c>
      <c r="E686" s="42" t="str">
        <f>IF(B686="","",band3 A_0*EXP(-(((A686-band3 max)/band3 s)^2)/2))</f>
        <v/>
      </c>
      <c r="F686" s="42" t="str">
        <f>IF(B686="","",band4 A_0*EXP(-(((A686-band4 max)/band4 s)^2)/2))</f>
        <v/>
      </c>
      <c r="G686" s="42" t="str">
        <f t="shared" si="20"/>
        <v/>
      </c>
      <c r="H686" s="42" t="str">
        <f t="shared" si="21"/>
        <v/>
      </c>
      <c r="K686" s="1"/>
      <c r="L686" s="3"/>
      <c r="M686" s="2"/>
      <c r="N686" s="2"/>
      <c r="O686" s="2"/>
      <c r="P686" s="2"/>
    </row>
    <row r="687" spans="2:16">
      <c r="B687" s="29"/>
      <c r="C687" s="42" t="str">
        <f>IF(B687="","",band1 A_0*EXP(-(((A687-band1 max)/band1 s)^2)/2))</f>
        <v/>
      </c>
      <c r="D687" s="42" t="str">
        <f>IF(B687="","",band2 A_0*EXP(-(((A687-band2 max)/band2 s)^2)/2))</f>
        <v/>
      </c>
      <c r="E687" s="42" t="str">
        <f>IF(B687="","",band3 A_0*EXP(-(((A687-band3 max)/band3 s)^2)/2))</f>
        <v/>
      </c>
      <c r="F687" s="42" t="str">
        <f>IF(B687="","",band4 A_0*EXP(-(((A687-band4 max)/band4 s)^2)/2))</f>
        <v/>
      </c>
      <c r="G687" s="42" t="str">
        <f t="shared" si="20"/>
        <v/>
      </c>
      <c r="H687" s="42" t="str">
        <f t="shared" si="21"/>
        <v/>
      </c>
      <c r="K687" s="1"/>
      <c r="L687" s="3"/>
      <c r="M687" s="2"/>
      <c r="N687" s="2"/>
      <c r="O687" s="2"/>
      <c r="P687" s="2"/>
    </row>
    <row r="688" spans="2:16">
      <c r="B688" s="29"/>
      <c r="C688" s="42" t="str">
        <f>IF(B688="","",band1 A_0*EXP(-(((A688-band1 max)/band1 s)^2)/2))</f>
        <v/>
      </c>
      <c r="D688" s="42" t="str">
        <f>IF(B688="","",band2 A_0*EXP(-(((A688-band2 max)/band2 s)^2)/2))</f>
        <v/>
      </c>
      <c r="E688" s="42" t="str">
        <f>IF(B688="","",band3 A_0*EXP(-(((A688-band3 max)/band3 s)^2)/2))</f>
        <v/>
      </c>
      <c r="F688" s="42" t="str">
        <f>IF(B688="","",band4 A_0*EXP(-(((A688-band4 max)/band4 s)^2)/2))</f>
        <v/>
      </c>
      <c r="G688" s="42" t="str">
        <f t="shared" si="20"/>
        <v/>
      </c>
      <c r="H688" s="42" t="str">
        <f t="shared" si="21"/>
        <v/>
      </c>
      <c r="K688" s="1"/>
      <c r="L688" s="3"/>
      <c r="M688" s="2"/>
      <c r="N688" s="2"/>
      <c r="O688" s="2"/>
      <c r="P688" s="2"/>
    </row>
    <row r="689" spans="2:16">
      <c r="B689" s="29"/>
      <c r="C689" s="42" t="str">
        <f>IF(B689="","",band1 A_0*EXP(-(((A689-band1 max)/band1 s)^2)/2))</f>
        <v/>
      </c>
      <c r="D689" s="42" t="str">
        <f>IF(B689="","",band2 A_0*EXP(-(((A689-band2 max)/band2 s)^2)/2))</f>
        <v/>
      </c>
      <c r="E689" s="42" t="str">
        <f>IF(B689="","",band3 A_0*EXP(-(((A689-band3 max)/band3 s)^2)/2))</f>
        <v/>
      </c>
      <c r="F689" s="42" t="str">
        <f>IF(B689="","",band4 A_0*EXP(-(((A689-band4 max)/band4 s)^2)/2))</f>
        <v/>
      </c>
      <c r="G689" s="42" t="str">
        <f t="shared" si="20"/>
        <v/>
      </c>
      <c r="H689" s="42" t="str">
        <f t="shared" si="21"/>
        <v/>
      </c>
      <c r="K689" s="1"/>
      <c r="L689" s="3"/>
      <c r="M689" s="2"/>
      <c r="N689" s="2"/>
      <c r="O689" s="2"/>
      <c r="P689" s="2"/>
    </row>
    <row r="690" spans="2:16">
      <c r="B690" s="29"/>
      <c r="C690" s="42" t="str">
        <f>IF(B690="","",band1 A_0*EXP(-(((A690-band1 max)/band1 s)^2)/2))</f>
        <v/>
      </c>
      <c r="D690" s="42" t="str">
        <f>IF(B690="","",band2 A_0*EXP(-(((A690-band2 max)/band2 s)^2)/2))</f>
        <v/>
      </c>
      <c r="E690" s="42" t="str">
        <f>IF(B690="","",band3 A_0*EXP(-(((A690-band3 max)/band3 s)^2)/2))</f>
        <v/>
      </c>
      <c r="F690" s="42" t="str">
        <f>IF(B690="","",band4 A_0*EXP(-(((A690-band4 max)/band4 s)^2)/2))</f>
        <v/>
      </c>
      <c r="G690" s="42" t="str">
        <f t="shared" si="20"/>
        <v/>
      </c>
      <c r="H690" s="42" t="str">
        <f t="shared" si="21"/>
        <v/>
      </c>
      <c r="K690" s="1"/>
      <c r="L690" s="3"/>
      <c r="M690" s="2"/>
      <c r="N690" s="2"/>
      <c r="O690" s="2"/>
      <c r="P690" s="2"/>
    </row>
    <row r="691" spans="2:16">
      <c r="B691" s="29"/>
      <c r="C691" s="42" t="str">
        <f>IF(B691="","",band1 A_0*EXP(-(((A691-band1 max)/band1 s)^2)/2))</f>
        <v/>
      </c>
      <c r="D691" s="42" t="str">
        <f>IF(B691="","",band2 A_0*EXP(-(((A691-band2 max)/band2 s)^2)/2))</f>
        <v/>
      </c>
      <c r="E691" s="42" t="str">
        <f>IF(B691="","",band3 A_0*EXP(-(((A691-band3 max)/band3 s)^2)/2))</f>
        <v/>
      </c>
      <c r="F691" s="42" t="str">
        <f>IF(B691="","",band4 A_0*EXP(-(((A691-band4 max)/band4 s)^2)/2))</f>
        <v/>
      </c>
      <c r="G691" s="42" t="str">
        <f t="shared" si="20"/>
        <v/>
      </c>
      <c r="H691" s="42" t="str">
        <f t="shared" si="21"/>
        <v/>
      </c>
      <c r="K691" s="1"/>
      <c r="L691" s="3"/>
      <c r="M691" s="2"/>
      <c r="N691" s="2"/>
      <c r="O691" s="2"/>
      <c r="P691" s="2"/>
    </row>
    <row r="692" spans="2:16">
      <c r="B692" s="29"/>
      <c r="C692" s="42" t="str">
        <f>IF(B692="","",band1 A_0*EXP(-(((A692-band1 max)/band1 s)^2)/2))</f>
        <v/>
      </c>
      <c r="D692" s="42" t="str">
        <f>IF(B692="","",band2 A_0*EXP(-(((A692-band2 max)/band2 s)^2)/2))</f>
        <v/>
      </c>
      <c r="E692" s="42" t="str">
        <f>IF(B692="","",band3 A_0*EXP(-(((A692-band3 max)/band3 s)^2)/2))</f>
        <v/>
      </c>
      <c r="F692" s="42" t="str">
        <f>IF(B692="","",band4 A_0*EXP(-(((A692-band4 max)/band4 s)^2)/2))</f>
        <v/>
      </c>
      <c r="G692" s="42" t="str">
        <f t="shared" si="20"/>
        <v/>
      </c>
      <c r="H692" s="42" t="str">
        <f t="shared" si="21"/>
        <v/>
      </c>
      <c r="K692" s="1"/>
      <c r="L692" s="3"/>
      <c r="M692" s="2"/>
      <c r="N692" s="2"/>
      <c r="O692" s="2"/>
      <c r="P692" s="2"/>
    </row>
    <row r="693" spans="2:16">
      <c r="B693" s="29"/>
      <c r="C693" s="42" t="str">
        <f>IF(B693="","",band1 A_0*EXP(-(((A693-band1 max)/band1 s)^2)/2))</f>
        <v/>
      </c>
      <c r="D693" s="42" t="str">
        <f>IF(B693="","",band2 A_0*EXP(-(((A693-band2 max)/band2 s)^2)/2))</f>
        <v/>
      </c>
      <c r="E693" s="42" t="str">
        <f>IF(B693="","",band3 A_0*EXP(-(((A693-band3 max)/band3 s)^2)/2))</f>
        <v/>
      </c>
      <c r="F693" s="42" t="str">
        <f>IF(B693="","",band4 A_0*EXP(-(((A693-band4 max)/band4 s)^2)/2))</f>
        <v/>
      </c>
      <c r="G693" s="42" t="str">
        <f t="shared" si="20"/>
        <v/>
      </c>
      <c r="H693" s="42" t="str">
        <f t="shared" si="21"/>
        <v/>
      </c>
      <c r="K693" s="1"/>
      <c r="L693" s="3"/>
      <c r="M693" s="2"/>
      <c r="N693" s="2"/>
      <c r="O693" s="2"/>
      <c r="P693" s="2"/>
    </row>
    <row r="694" spans="2:16">
      <c r="B694" s="29"/>
      <c r="C694" s="42" t="str">
        <f>IF(B694="","",band1 A_0*EXP(-(((A694-band1 max)/band1 s)^2)/2))</f>
        <v/>
      </c>
      <c r="D694" s="42" t="str">
        <f>IF(B694="","",band2 A_0*EXP(-(((A694-band2 max)/band2 s)^2)/2))</f>
        <v/>
      </c>
      <c r="E694" s="42" t="str">
        <f>IF(B694="","",band3 A_0*EXP(-(((A694-band3 max)/band3 s)^2)/2))</f>
        <v/>
      </c>
      <c r="F694" s="42" t="str">
        <f>IF(B694="","",band4 A_0*EXP(-(((A694-band4 max)/band4 s)^2)/2))</f>
        <v/>
      </c>
      <c r="G694" s="42" t="str">
        <f t="shared" si="20"/>
        <v/>
      </c>
      <c r="H694" s="42" t="str">
        <f t="shared" si="21"/>
        <v/>
      </c>
      <c r="K694" s="1"/>
      <c r="L694" s="3"/>
      <c r="M694" s="2"/>
      <c r="N694" s="2"/>
      <c r="O694" s="2"/>
      <c r="P694" s="2"/>
    </row>
    <row r="695" spans="2:16">
      <c r="B695" s="29"/>
      <c r="C695" s="42" t="str">
        <f>IF(B695="","",band1 A_0*EXP(-(((A695-band1 max)/band1 s)^2)/2))</f>
        <v/>
      </c>
      <c r="D695" s="42" t="str">
        <f>IF(B695="","",band2 A_0*EXP(-(((A695-band2 max)/band2 s)^2)/2))</f>
        <v/>
      </c>
      <c r="E695" s="42" t="str">
        <f>IF(B695="","",band3 A_0*EXP(-(((A695-band3 max)/band3 s)^2)/2))</f>
        <v/>
      </c>
      <c r="F695" s="42" t="str">
        <f>IF(B695="","",band4 A_0*EXP(-(((A695-band4 max)/band4 s)^2)/2))</f>
        <v/>
      </c>
      <c r="G695" s="42" t="str">
        <f t="shared" si="20"/>
        <v/>
      </c>
      <c r="H695" s="42" t="str">
        <f t="shared" si="21"/>
        <v/>
      </c>
      <c r="K695" s="1"/>
      <c r="L695" s="3"/>
      <c r="M695" s="2"/>
      <c r="N695" s="2"/>
      <c r="O695" s="2"/>
      <c r="P695" s="2"/>
    </row>
    <row r="696" spans="2:16">
      <c r="B696" s="29"/>
      <c r="C696" s="42" t="str">
        <f>IF(B696="","",band1 A_0*EXP(-(((A696-band1 max)/band1 s)^2)/2))</f>
        <v/>
      </c>
      <c r="D696" s="42" t="str">
        <f>IF(B696="","",band2 A_0*EXP(-(((A696-band2 max)/band2 s)^2)/2))</f>
        <v/>
      </c>
      <c r="E696" s="42" t="str">
        <f>IF(B696="","",band3 A_0*EXP(-(((A696-band3 max)/band3 s)^2)/2))</f>
        <v/>
      </c>
      <c r="F696" s="42" t="str">
        <f>IF(B696="","",band4 A_0*EXP(-(((A696-band4 max)/band4 s)^2)/2))</f>
        <v/>
      </c>
      <c r="G696" s="42" t="str">
        <f t="shared" si="20"/>
        <v/>
      </c>
      <c r="H696" s="42" t="str">
        <f t="shared" si="21"/>
        <v/>
      </c>
      <c r="K696" s="1"/>
      <c r="L696" s="3"/>
      <c r="M696" s="2"/>
      <c r="N696" s="2"/>
      <c r="O696" s="2"/>
      <c r="P696" s="2"/>
    </row>
    <row r="697" spans="2:16">
      <c r="B697" s="29"/>
      <c r="C697" s="42" t="str">
        <f>IF(B697="","",band1 A_0*EXP(-(((A697-band1 max)/band1 s)^2)/2))</f>
        <v/>
      </c>
      <c r="D697" s="42" t="str">
        <f>IF(B697="","",band2 A_0*EXP(-(((A697-band2 max)/band2 s)^2)/2))</f>
        <v/>
      </c>
      <c r="E697" s="42" t="str">
        <f>IF(B697="","",band3 A_0*EXP(-(((A697-band3 max)/band3 s)^2)/2))</f>
        <v/>
      </c>
      <c r="F697" s="42" t="str">
        <f>IF(B697="","",band4 A_0*EXP(-(((A697-band4 max)/band4 s)^2)/2))</f>
        <v/>
      </c>
      <c r="G697" s="42" t="str">
        <f t="shared" si="20"/>
        <v/>
      </c>
      <c r="H697" s="42" t="str">
        <f t="shared" si="21"/>
        <v/>
      </c>
      <c r="K697" s="1"/>
      <c r="L697" s="3"/>
      <c r="M697" s="2"/>
      <c r="N697" s="2"/>
      <c r="O697" s="2"/>
      <c r="P697" s="2"/>
    </row>
    <row r="698" spans="2:16">
      <c r="B698" s="29"/>
      <c r="C698" s="42" t="str">
        <f>IF(B698="","",band1 A_0*EXP(-(((A698-band1 max)/band1 s)^2)/2))</f>
        <v/>
      </c>
      <c r="D698" s="42" t="str">
        <f>IF(B698="","",band2 A_0*EXP(-(((A698-band2 max)/band2 s)^2)/2))</f>
        <v/>
      </c>
      <c r="E698" s="42" t="str">
        <f>IF(B698="","",band3 A_0*EXP(-(((A698-band3 max)/band3 s)^2)/2))</f>
        <v/>
      </c>
      <c r="F698" s="42" t="str">
        <f>IF(B698="","",band4 A_0*EXP(-(((A698-band4 max)/band4 s)^2)/2))</f>
        <v/>
      </c>
      <c r="G698" s="42" t="str">
        <f t="shared" si="20"/>
        <v/>
      </c>
      <c r="H698" s="42" t="str">
        <f t="shared" si="21"/>
        <v/>
      </c>
      <c r="K698" s="1"/>
      <c r="L698" s="3"/>
      <c r="M698" s="2"/>
      <c r="N698" s="2"/>
      <c r="O698" s="2"/>
      <c r="P698" s="2"/>
    </row>
    <row r="699" spans="2:16">
      <c r="B699" s="29"/>
      <c r="C699" s="42" t="str">
        <f>IF(B699="","",band1 A_0*EXP(-(((A699-band1 max)/band1 s)^2)/2))</f>
        <v/>
      </c>
      <c r="D699" s="42" t="str">
        <f>IF(B699="","",band2 A_0*EXP(-(((A699-band2 max)/band2 s)^2)/2))</f>
        <v/>
      </c>
      <c r="E699" s="42" t="str">
        <f>IF(B699="","",band3 A_0*EXP(-(((A699-band3 max)/band3 s)^2)/2))</f>
        <v/>
      </c>
      <c r="F699" s="42" t="str">
        <f>IF(B699="","",band4 A_0*EXP(-(((A699-band4 max)/band4 s)^2)/2))</f>
        <v/>
      </c>
      <c r="G699" s="42" t="str">
        <f t="shared" si="20"/>
        <v/>
      </c>
      <c r="H699" s="42" t="str">
        <f t="shared" si="21"/>
        <v/>
      </c>
      <c r="K699" s="1"/>
      <c r="L699" s="3"/>
      <c r="M699" s="2"/>
      <c r="N699" s="2"/>
      <c r="O699" s="2"/>
      <c r="P699" s="2"/>
    </row>
    <row r="700" spans="2:16">
      <c r="B700" s="29"/>
      <c r="C700" s="42" t="str">
        <f>IF(B700="","",band1 A_0*EXP(-(((A700-band1 max)/band1 s)^2)/2))</f>
        <v/>
      </c>
      <c r="D700" s="42" t="str">
        <f>IF(B700="","",band2 A_0*EXP(-(((A700-band2 max)/band2 s)^2)/2))</f>
        <v/>
      </c>
      <c r="E700" s="42" t="str">
        <f>IF(B700="","",band3 A_0*EXP(-(((A700-band3 max)/band3 s)^2)/2))</f>
        <v/>
      </c>
      <c r="F700" s="42" t="str">
        <f>IF(B700="","",band4 A_0*EXP(-(((A700-band4 max)/band4 s)^2)/2))</f>
        <v/>
      </c>
      <c r="G700" s="42" t="str">
        <f t="shared" si="20"/>
        <v/>
      </c>
      <c r="H700" s="42" t="str">
        <f t="shared" si="21"/>
        <v/>
      </c>
      <c r="K700" s="1"/>
      <c r="L700" s="3"/>
      <c r="M700" s="2"/>
      <c r="N700" s="2"/>
      <c r="O700" s="2"/>
      <c r="P700" s="2"/>
    </row>
    <row r="701" spans="2:16">
      <c r="B701" s="29"/>
      <c r="C701" s="42" t="str">
        <f>IF(B701="","",band1 A_0*EXP(-(((A701-band1 max)/band1 s)^2)/2))</f>
        <v/>
      </c>
      <c r="D701" s="42" t="str">
        <f>IF(B701="","",band2 A_0*EXP(-(((A701-band2 max)/band2 s)^2)/2))</f>
        <v/>
      </c>
      <c r="E701" s="42" t="str">
        <f>IF(B701="","",band3 A_0*EXP(-(((A701-band3 max)/band3 s)^2)/2))</f>
        <v/>
      </c>
      <c r="F701" s="42" t="str">
        <f>IF(B701="","",band4 A_0*EXP(-(((A701-band4 max)/band4 s)^2)/2))</f>
        <v/>
      </c>
      <c r="G701" s="42" t="str">
        <f t="shared" si="20"/>
        <v/>
      </c>
      <c r="H701" s="42" t="str">
        <f t="shared" si="21"/>
        <v/>
      </c>
      <c r="K701" s="1"/>
      <c r="L701" s="3"/>
      <c r="M701" s="2"/>
      <c r="N701" s="2"/>
      <c r="O701" s="2"/>
      <c r="P701" s="2"/>
    </row>
    <row r="702" spans="2:16">
      <c r="B702" s="29"/>
      <c r="C702" s="42" t="str">
        <f>IF(B702="","",band1 A_0*EXP(-(((A702-band1 max)/band1 s)^2)/2))</f>
        <v/>
      </c>
      <c r="D702" s="42" t="str">
        <f>IF(B702="","",band2 A_0*EXP(-(((A702-band2 max)/band2 s)^2)/2))</f>
        <v/>
      </c>
      <c r="E702" s="42" t="str">
        <f>IF(B702="","",band3 A_0*EXP(-(((A702-band3 max)/band3 s)^2)/2))</f>
        <v/>
      </c>
      <c r="F702" s="42" t="str">
        <f>IF(B702="","",band4 A_0*EXP(-(((A702-band4 max)/band4 s)^2)/2))</f>
        <v/>
      </c>
      <c r="G702" s="42" t="str">
        <f t="shared" si="20"/>
        <v/>
      </c>
      <c r="H702" s="42" t="str">
        <f t="shared" si="21"/>
        <v/>
      </c>
      <c r="K702" s="1"/>
      <c r="L702" s="3"/>
      <c r="M702" s="2"/>
      <c r="N702" s="2"/>
      <c r="O702" s="2"/>
      <c r="P702" s="2"/>
    </row>
    <row r="703" spans="2:16">
      <c r="B703" s="29"/>
      <c r="C703" s="42" t="str">
        <f>IF(B703="","",band1 A_0*EXP(-(((A703-band1 max)/band1 s)^2)/2))</f>
        <v/>
      </c>
      <c r="D703" s="42" t="str">
        <f>IF(B703="","",band2 A_0*EXP(-(((A703-band2 max)/band2 s)^2)/2))</f>
        <v/>
      </c>
      <c r="E703" s="42" t="str">
        <f>IF(B703="","",band3 A_0*EXP(-(((A703-band3 max)/band3 s)^2)/2))</f>
        <v/>
      </c>
      <c r="F703" s="42" t="str">
        <f>IF(B703="","",band4 A_0*EXP(-(((A703-band4 max)/band4 s)^2)/2))</f>
        <v/>
      </c>
      <c r="G703" s="42" t="str">
        <f t="shared" si="20"/>
        <v/>
      </c>
      <c r="H703" s="42" t="str">
        <f t="shared" si="21"/>
        <v/>
      </c>
      <c r="K703" s="1"/>
      <c r="L703" s="3"/>
      <c r="M703" s="2"/>
      <c r="N703" s="2"/>
      <c r="O703" s="2"/>
      <c r="P703" s="2"/>
    </row>
    <row r="704" spans="2:16">
      <c r="B704" s="29"/>
      <c r="C704" s="42" t="str">
        <f>IF(B704="","",band1 A_0*EXP(-(((A704-band1 max)/band1 s)^2)/2))</f>
        <v/>
      </c>
      <c r="D704" s="42" t="str">
        <f>IF(B704="","",band2 A_0*EXP(-(((A704-band2 max)/band2 s)^2)/2))</f>
        <v/>
      </c>
      <c r="E704" s="42" t="str">
        <f>IF(B704="","",band3 A_0*EXP(-(((A704-band3 max)/band3 s)^2)/2))</f>
        <v/>
      </c>
      <c r="F704" s="42" t="str">
        <f>IF(B704="","",band4 A_0*EXP(-(((A704-band4 max)/band4 s)^2)/2))</f>
        <v/>
      </c>
      <c r="G704" s="42" t="str">
        <f t="shared" si="20"/>
        <v/>
      </c>
      <c r="H704" s="42" t="str">
        <f t="shared" si="21"/>
        <v/>
      </c>
      <c r="K704" s="1"/>
      <c r="L704" s="3"/>
      <c r="M704" s="2"/>
      <c r="N704" s="2"/>
      <c r="O704" s="2"/>
      <c r="P704" s="2"/>
    </row>
    <row r="705" spans="2:16">
      <c r="B705" s="29"/>
      <c r="C705" s="42" t="str">
        <f>IF(B705="","",band1 A_0*EXP(-(((A705-band1 max)/band1 s)^2)/2))</f>
        <v/>
      </c>
      <c r="D705" s="42" t="str">
        <f>IF(B705="","",band2 A_0*EXP(-(((A705-band2 max)/band2 s)^2)/2))</f>
        <v/>
      </c>
      <c r="E705" s="42" t="str">
        <f>IF(B705="","",band3 A_0*EXP(-(((A705-band3 max)/band3 s)^2)/2))</f>
        <v/>
      </c>
      <c r="F705" s="42" t="str">
        <f>IF(B705="","",band4 A_0*EXP(-(((A705-band4 max)/band4 s)^2)/2))</f>
        <v/>
      </c>
      <c r="G705" s="42" t="str">
        <f t="shared" si="20"/>
        <v/>
      </c>
      <c r="H705" s="42" t="str">
        <f t="shared" si="21"/>
        <v/>
      </c>
      <c r="K705" s="1"/>
      <c r="L705" s="3"/>
      <c r="M705" s="2"/>
      <c r="N705" s="2"/>
      <c r="O705" s="2"/>
      <c r="P705" s="2"/>
    </row>
    <row r="706" spans="2:16">
      <c r="B706" s="29"/>
      <c r="C706" s="42" t="str">
        <f>IF(B706="","",band1 A_0*EXP(-(((A706-band1 max)/band1 s)^2)/2))</f>
        <v/>
      </c>
      <c r="D706" s="42" t="str">
        <f>IF(B706="","",band2 A_0*EXP(-(((A706-band2 max)/band2 s)^2)/2))</f>
        <v/>
      </c>
      <c r="E706" s="42" t="str">
        <f>IF(B706="","",band3 A_0*EXP(-(((A706-band3 max)/band3 s)^2)/2))</f>
        <v/>
      </c>
      <c r="F706" s="42" t="str">
        <f>IF(B706="","",band4 A_0*EXP(-(((A706-band4 max)/band4 s)^2)/2))</f>
        <v/>
      </c>
      <c r="G706" s="42" t="str">
        <f t="shared" si="20"/>
        <v/>
      </c>
      <c r="H706" s="42" t="str">
        <f t="shared" si="21"/>
        <v/>
      </c>
      <c r="K706" s="1"/>
      <c r="L706" s="3"/>
      <c r="M706" s="2"/>
      <c r="N706" s="2"/>
      <c r="O706" s="2"/>
      <c r="P706" s="2"/>
    </row>
    <row r="707" spans="2:16">
      <c r="B707" s="29"/>
      <c r="C707" s="42" t="str">
        <f>IF(B707="","",band1 A_0*EXP(-(((A707-band1 max)/band1 s)^2)/2))</f>
        <v/>
      </c>
      <c r="D707" s="42" t="str">
        <f>IF(B707="","",band2 A_0*EXP(-(((A707-band2 max)/band2 s)^2)/2))</f>
        <v/>
      </c>
      <c r="E707" s="42" t="str">
        <f>IF(B707="","",band3 A_0*EXP(-(((A707-band3 max)/band3 s)^2)/2))</f>
        <v/>
      </c>
      <c r="F707" s="42" t="str">
        <f>IF(B707="","",band4 A_0*EXP(-(((A707-band4 max)/band4 s)^2)/2))</f>
        <v/>
      </c>
      <c r="G707" s="42" t="str">
        <f t="shared" si="20"/>
        <v/>
      </c>
      <c r="H707" s="42" t="str">
        <f t="shared" si="21"/>
        <v/>
      </c>
      <c r="K707" s="1"/>
      <c r="L707" s="3"/>
      <c r="M707" s="2"/>
      <c r="N707" s="2"/>
      <c r="O707" s="2"/>
      <c r="P707" s="2"/>
    </row>
    <row r="708" spans="2:16">
      <c r="B708" s="29"/>
      <c r="C708" s="42" t="str">
        <f>IF(B708="","",band1 A_0*EXP(-(((A708-band1 max)/band1 s)^2)/2))</f>
        <v/>
      </c>
      <c r="D708" s="42" t="str">
        <f>IF(B708="","",band2 A_0*EXP(-(((A708-band2 max)/band2 s)^2)/2))</f>
        <v/>
      </c>
      <c r="E708" s="42" t="str">
        <f>IF(B708="","",band3 A_0*EXP(-(((A708-band3 max)/band3 s)^2)/2))</f>
        <v/>
      </c>
      <c r="F708" s="42" t="str">
        <f>IF(B708="","",band4 A_0*EXP(-(((A708-band4 max)/band4 s)^2)/2))</f>
        <v/>
      </c>
      <c r="G708" s="42" t="str">
        <f t="shared" si="20"/>
        <v/>
      </c>
      <c r="H708" s="42" t="str">
        <f t="shared" si="21"/>
        <v/>
      </c>
      <c r="K708" s="1"/>
      <c r="L708" s="3"/>
      <c r="M708" s="2"/>
      <c r="N708" s="2"/>
      <c r="O708" s="2"/>
      <c r="P708" s="2"/>
    </row>
    <row r="709" spans="2:16">
      <c r="B709" s="29"/>
      <c r="C709" s="42" t="str">
        <f>IF(B709="","",band1 A_0*EXP(-(((A709-band1 max)/band1 s)^2)/2))</f>
        <v/>
      </c>
      <c r="D709" s="42" t="str">
        <f>IF(B709="","",band2 A_0*EXP(-(((A709-band2 max)/band2 s)^2)/2))</f>
        <v/>
      </c>
      <c r="E709" s="42" t="str">
        <f>IF(B709="","",band3 A_0*EXP(-(((A709-band3 max)/band3 s)^2)/2))</f>
        <v/>
      </c>
      <c r="F709" s="42" t="str">
        <f>IF(B709="","",band4 A_0*EXP(-(((A709-band4 max)/band4 s)^2)/2))</f>
        <v/>
      </c>
      <c r="G709" s="42" t="str">
        <f t="shared" si="20"/>
        <v/>
      </c>
      <c r="H709" s="42" t="str">
        <f t="shared" si="21"/>
        <v/>
      </c>
      <c r="K709" s="1"/>
      <c r="L709" s="3"/>
      <c r="M709" s="2"/>
      <c r="N709" s="2"/>
      <c r="O709" s="2"/>
      <c r="P709" s="2"/>
    </row>
    <row r="710" spans="2:16">
      <c r="B710" s="29"/>
      <c r="C710" s="42" t="str">
        <f>IF(B710="","",band1 A_0*EXP(-(((A710-band1 max)/band1 s)^2)/2))</f>
        <v/>
      </c>
      <c r="D710" s="42" t="str">
        <f>IF(B710="","",band2 A_0*EXP(-(((A710-band2 max)/band2 s)^2)/2))</f>
        <v/>
      </c>
      <c r="E710" s="42" t="str">
        <f>IF(B710="","",band3 A_0*EXP(-(((A710-band3 max)/band3 s)^2)/2))</f>
        <v/>
      </c>
      <c r="F710" s="42" t="str">
        <f>IF(B710="","",band4 A_0*EXP(-(((A710-band4 max)/band4 s)^2)/2))</f>
        <v/>
      </c>
      <c r="G710" s="42" t="str">
        <f t="shared" si="20"/>
        <v/>
      </c>
      <c r="H710" s="42" t="str">
        <f t="shared" si="21"/>
        <v/>
      </c>
      <c r="K710" s="1"/>
      <c r="L710" s="3"/>
      <c r="M710" s="2"/>
      <c r="N710" s="2"/>
      <c r="O710" s="2"/>
      <c r="P710" s="2"/>
    </row>
    <row r="711" spans="2:16">
      <c r="B711" s="29"/>
      <c r="C711" s="42" t="str">
        <f>IF(B711="","",band1 A_0*EXP(-(((A711-band1 max)/band1 s)^2)/2))</f>
        <v/>
      </c>
      <c r="D711" s="42" t="str">
        <f>IF(B711="","",band2 A_0*EXP(-(((A711-band2 max)/band2 s)^2)/2))</f>
        <v/>
      </c>
      <c r="E711" s="42" t="str">
        <f>IF(B711="","",band3 A_0*EXP(-(((A711-band3 max)/band3 s)^2)/2))</f>
        <v/>
      </c>
      <c r="F711" s="42" t="str">
        <f>IF(B711="","",band4 A_0*EXP(-(((A711-band4 max)/band4 s)^2)/2))</f>
        <v/>
      </c>
      <c r="G711" s="42" t="str">
        <f t="shared" si="20"/>
        <v/>
      </c>
      <c r="H711" s="42" t="str">
        <f t="shared" si="21"/>
        <v/>
      </c>
      <c r="K711" s="1"/>
      <c r="L711" s="3"/>
      <c r="M711" s="2"/>
      <c r="N711" s="2"/>
      <c r="O711" s="2"/>
      <c r="P711" s="2"/>
    </row>
    <row r="712" spans="2:16">
      <c r="B712" s="29"/>
      <c r="C712" s="42" t="str">
        <f>IF(B712="","",band1 A_0*EXP(-(((A712-band1 max)/band1 s)^2)/2))</f>
        <v/>
      </c>
      <c r="D712" s="42" t="str">
        <f>IF(B712="","",band2 A_0*EXP(-(((A712-band2 max)/band2 s)^2)/2))</f>
        <v/>
      </c>
      <c r="E712" s="42" t="str">
        <f>IF(B712="","",band3 A_0*EXP(-(((A712-band3 max)/band3 s)^2)/2))</f>
        <v/>
      </c>
      <c r="F712" s="42" t="str">
        <f>IF(B712="","",band4 A_0*EXP(-(((A712-band4 max)/band4 s)^2)/2))</f>
        <v/>
      </c>
      <c r="G712" s="42" t="str">
        <f t="shared" si="20"/>
        <v/>
      </c>
      <c r="H712" s="42" t="str">
        <f t="shared" si="21"/>
        <v/>
      </c>
      <c r="K712" s="1"/>
      <c r="L712" s="3"/>
      <c r="M712" s="2"/>
      <c r="N712" s="2"/>
      <c r="O712" s="2"/>
      <c r="P712" s="2"/>
    </row>
    <row r="713" spans="2:16">
      <c r="B713" s="29"/>
      <c r="C713" s="42" t="str">
        <f>IF(B713="","",band1 A_0*EXP(-(((A713-band1 max)/band1 s)^2)/2))</f>
        <v/>
      </c>
      <c r="D713" s="42" t="str">
        <f>IF(B713="","",band2 A_0*EXP(-(((A713-band2 max)/band2 s)^2)/2))</f>
        <v/>
      </c>
      <c r="E713" s="42" t="str">
        <f>IF(B713="","",band3 A_0*EXP(-(((A713-band3 max)/band3 s)^2)/2))</f>
        <v/>
      </c>
      <c r="F713" s="42" t="str">
        <f>IF(B713="","",band4 A_0*EXP(-(((A713-band4 max)/band4 s)^2)/2))</f>
        <v/>
      </c>
      <c r="G713" s="42" t="str">
        <f t="shared" si="20"/>
        <v/>
      </c>
      <c r="H713" s="42" t="str">
        <f t="shared" si="21"/>
        <v/>
      </c>
      <c r="K713" s="1"/>
      <c r="L713" s="3"/>
      <c r="M713" s="2"/>
      <c r="N713" s="2"/>
      <c r="O713" s="2"/>
      <c r="P713" s="2"/>
    </row>
    <row r="714" spans="2:16">
      <c r="B714" s="29"/>
      <c r="C714" s="42" t="str">
        <f>IF(B714="","",band1 A_0*EXP(-(((A714-band1 max)/band1 s)^2)/2))</f>
        <v/>
      </c>
      <c r="D714" s="42" t="str">
        <f>IF(B714="","",band2 A_0*EXP(-(((A714-band2 max)/band2 s)^2)/2))</f>
        <v/>
      </c>
      <c r="E714" s="42" t="str">
        <f>IF(B714="","",band3 A_0*EXP(-(((A714-band3 max)/band3 s)^2)/2))</f>
        <v/>
      </c>
      <c r="F714" s="42" t="str">
        <f>IF(B714="","",band4 A_0*EXP(-(((A714-band4 max)/band4 s)^2)/2))</f>
        <v/>
      </c>
      <c r="G714" s="42" t="str">
        <f t="shared" si="20"/>
        <v/>
      </c>
      <c r="H714" s="42" t="str">
        <f t="shared" si="21"/>
        <v/>
      </c>
      <c r="K714" s="1"/>
      <c r="L714" s="3"/>
      <c r="M714" s="2"/>
      <c r="N714" s="2"/>
      <c r="O714" s="2"/>
      <c r="P714" s="2"/>
    </row>
    <row r="715" spans="2:16">
      <c r="B715" s="29"/>
      <c r="C715" s="42" t="str">
        <f>IF(B715="","",band1 A_0*EXP(-(((A715-band1 max)/band1 s)^2)/2))</f>
        <v/>
      </c>
      <c r="D715" s="42" t="str">
        <f>IF(B715="","",band2 A_0*EXP(-(((A715-band2 max)/band2 s)^2)/2))</f>
        <v/>
      </c>
      <c r="E715" s="42" t="str">
        <f>IF(B715="","",band3 A_0*EXP(-(((A715-band3 max)/band3 s)^2)/2))</f>
        <v/>
      </c>
      <c r="F715" s="42" t="str">
        <f>IF(B715="","",band4 A_0*EXP(-(((A715-band4 max)/band4 s)^2)/2))</f>
        <v/>
      </c>
      <c r="G715" s="42" t="str">
        <f t="shared" ref="G715:G778" si="22">IF(B715="","",SUM(C715:F715))</f>
        <v/>
      </c>
      <c r="H715" s="42" t="str">
        <f t="shared" ref="H715:H778" si="23">IF(B715="","",(B715-G715)^2)</f>
        <v/>
      </c>
      <c r="K715" s="1"/>
      <c r="L715" s="3"/>
      <c r="M715" s="2"/>
      <c r="N715" s="2"/>
      <c r="O715" s="2"/>
      <c r="P715" s="2"/>
    </row>
    <row r="716" spans="2:16">
      <c r="B716" s="29"/>
      <c r="C716" s="42" t="str">
        <f>IF(B716="","",band1 A_0*EXP(-(((A716-band1 max)/band1 s)^2)/2))</f>
        <v/>
      </c>
      <c r="D716" s="42" t="str">
        <f>IF(B716="","",band2 A_0*EXP(-(((A716-band2 max)/band2 s)^2)/2))</f>
        <v/>
      </c>
      <c r="E716" s="42" t="str">
        <f>IF(B716="","",band3 A_0*EXP(-(((A716-band3 max)/band3 s)^2)/2))</f>
        <v/>
      </c>
      <c r="F716" s="42" t="str">
        <f>IF(B716="","",band4 A_0*EXP(-(((A716-band4 max)/band4 s)^2)/2))</f>
        <v/>
      </c>
      <c r="G716" s="42" t="str">
        <f t="shared" si="22"/>
        <v/>
      </c>
      <c r="H716" s="42" t="str">
        <f t="shared" si="23"/>
        <v/>
      </c>
      <c r="K716" s="1"/>
      <c r="L716" s="3"/>
      <c r="M716" s="2"/>
      <c r="N716" s="2"/>
      <c r="O716" s="2"/>
      <c r="P716" s="2"/>
    </row>
    <row r="717" spans="2:16">
      <c r="B717" s="29"/>
      <c r="C717" s="42" t="str">
        <f>IF(B717="","",band1 A_0*EXP(-(((A717-band1 max)/band1 s)^2)/2))</f>
        <v/>
      </c>
      <c r="D717" s="42" t="str">
        <f>IF(B717="","",band2 A_0*EXP(-(((A717-band2 max)/band2 s)^2)/2))</f>
        <v/>
      </c>
      <c r="E717" s="42" t="str">
        <f>IF(B717="","",band3 A_0*EXP(-(((A717-band3 max)/band3 s)^2)/2))</f>
        <v/>
      </c>
      <c r="F717" s="42" t="str">
        <f>IF(B717="","",band4 A_0*EXP(-(((A717-band4 max)/band4 s)^2)/2))</f>
        <v/>
      </c>
      <c r="G717" s="42" t="str">
        <f t="shared" si="22"/>
        <v/>
      </c>
      <c r="H717" s="42" t="str">
        <f t="shared" si="23"/>
        <v/>
      </c>
      <c r="K717" s="1"/>
      <c r="L717" s="3"/>
      <c r="M717" s="2"/>
      <c r="N717" s="2"/>
      <c r="O717" s="2"/>
      <c r="P717" s="2"/>
    </row>
    <row r="718" spans="2:16">
      <c r="B718" s="29"/>
      <c r="C718" s="42" t="str">
        <f>IF(B718="","",band1 A_0*EXP(-(((A718-band1 max)/band1 s)^2)/2))</f>
        <v/>
      </c>
      <c r="D718" s="42" t="str">
        <f>IF(B718="","",band2 A_0*EXP(-(((A718-band2 max)/band2 s)^2)/2))</f>
        <v/>
      </c>
      <c r="E718" s="42" t="str">
        <f>IF(B718="","",band3 A_0*EXP(-(((A718-band3 max)/band3 s)^2)/2))</f>
        <v/>
      </c>
      <c r="F718" s="42" t="str">
        <f>IF(B718="","",band4 A_0*EXP(-(((A718-band4 max)/band4 s)^2)/2))</f>
        <v/>
      </c>
      <c r="G718" s="42" t="str">
        <f t="shared" si="22"/>
        <v/>
      </c>
      <c r="H718" s="42" t="str">
        <f t="shared" si="23"/>
        <v/>
      </c>
      <c r="K718" s="1"/>
      <c r="L718" s="3"/>
      <c r="M718" s="2"/>
      <c r="N718" s="2"/>
      <c r="O718" s="2"/>
      <c r="P718" s="2"/>
    </row>
    <row r="719" spans="2:16">
      <c r="B719" s="29"/>
      <c r="C719" s="42" t="str">
        <f>IF(B719="","",band1 A_0*EXP(-(((A719-band1 max)/band1 s)^2)/2))</f>
        <v/>
      </c>
      <c r="D719" s="42" t="str">
        <f>IF(B719="","",band2 A_0*EXP(-(((A719-band2 max)/band2 s)^2)/2))</f>
        <v/>
      </c>
      <c r="E719" s="42" t="str">
        <f>IF(B719="","",band3 A_0*EXP(-(((A719-band3 max)/band3 s)^2)/2))</f>
        <v/>
      </c>
      <c r="F719" s="42" t="str">
        <f>IF(B719="","",band4 A_0*EXP(-(((A719-band4 max)/band4 s)^2)/2))</f>
        <v/>
      </c>
      <c r="G719" s="42" t="str">
        <f t="shared" si="22"/>
        <v/>
      </c>
      <c r="H719" s="42" t="str">
        <f t="shared" si="23"/>
        <v/>
      </c>
      <c r="K719" s="1"/>
      <c r="L719" s="3"/>
      <c r="M719" s="2"/>
      <c r="N719" s="2"/>
      <c r="O719" s="2"/>
      <c r="P719" s="2"/>
    </row>
    <row r="720" spans="2:16">
      <c r="B720" s="29"/>
      <c r="C720" s="42" t="str">
        <f>IF(B720="","",band1 A_0*EXP(-(((A720-band1 max)/band1 s)^2)/2))</f>
        <v/>
      </c>
      <c r="D720" s="42" t="str">
        <f>IF(B720="","",band2 A_0*EXP(-(((A720-band2 max)/band2 s)^2)/2))</f>
        <v/>
      </c>
      <c r="E720" s="42" t="str">
        <f>IF(B720="","",band3 A_0*EXP(-(((A720-band3 max)/band3 s)^2)/2))</f>
        <v/>
      </c>
      <c r="F720" s="42" t="str">
        <f>IF(B720="","",band4 A_0*EXP(-(((A720-band4 max)/band4 s)^2)/2))</f>
        <v/>
      </c>
      <c r="G720" s="42" t="str">
        <f t="shared" si="22"/>
        <v/>
      </c>
      <c r="H720" s="42" t="str">
        <f t="shared" si="23"/>
        <v/>
      </c>
      <c r="K720" s="1"/>
      <c r="L720" s="3"/>
      <c r="M720" s="2"/>
      <c r="N720" s="2"/>
      <c r="O720" s="2"/>
      <c r="P720" s="2"/>
    </row>
    <row r="721" spans="2:16">
      <c r="B721" s="29"/>
      <c r="C721" s="42" t="str">
        <f>IF(B721="","",band1 A_0*EXP(-(((A721-band1 max)/band1 s)^2)/2))</f>
        <v/>
      </c>
      <c r="D721" s="42" t="str">
        <f>IF(B721="","",band2 A_0*EXP(-(((A721-band2 max)/band2 s)^2)/2))</f>
        <v/>
      </c>
      <c r="E721" s="42" t="str">
        <f>IF(B721="","",band3 A_0*EXP(-(((A721-band3 max)/band3 s)^2)/2))</f>
        <v/>
      </c>
      <c r="F721" s="42" t="str">
        <f>IF(B721="","",band4 A_0*EXP(-(((A721-band4 max)/band4 s)^2)/2))</f>
        <v/>
      </c>
      <c r="G721" s="42" t="str">
        <f t="shared" si="22"/>
        <v/>
      </c>
      <c r="H721" s="42" t="str">
        <f t="shared" si="23"/>
        <v/>
      </c>
      <c r="K721" s="1"/>
      <c r="L721" s="3"/>
      <c r="M721" s="2"/>
      <c r="N721" s="2"/>
      <c r="O721" s="2"/>
      <c r="P721" s="2"/>
    </row>
    <row r="722" spans="2:16">
      <c r="B722" s="29"/>
      <c r="C722" s="42" t="str">
        <f>IF(B722="","",band1 A_0*EXP(-(((A722-band1 max)/band1 s)^2)/2))</f>
        <v/>
      </c>
      <c r="D722" s="42" t="str">
        <f>IF(B722="","",band2 A_0*EXP(-(((A722-band2 max)/band2 s)^2)/2))</f>
        <v/>
      </c>
      <c r="E722" s="42" t="str">
        <f>IF(B722="","",band3 A_0*EXP(-(((A722-band3 max)/band3 s)^2)/2))</f>
        <v/>
      </c>
      <c r="F722" s="42" t="str">
        <f>IF(B722="","",band4 A_0*EXP(-(((A722-band4 max)/band4 s)^2)/2))</f>
        <v/>
      </c>
      <c r="G722" s="42" t="str">
        <f t="shared" si="22"/>
        <v/>
      </c>
      <c r="H722" s="42" t="str">
        <f t="shared" si="23"/>
        <v/>
      </c>
      <c r="K722" s="1"/>
      <c r="L722" s="3"/>
      <c r="M722" s="2"/>
      <c r="N722" s="2"/>
      <c r="O722" s="2"/>
      <c r="P722" s="2"/>
    </row>
    <row r="723" spans="2:16">
      <c r="B723" s="29"/>
      <c r="C723" s="42" t="str">
        <f>IF(B723="","",band1 A_0*EXP(-(((A723-band1 max)/band1 s)^2)/2))</f>
        <v/>
      </c>
      <c r="D723" s="42" t="str">
        <f>IF(B723="","",band2 A_0*EXP(-(((A723-band2 max)/band2 s)^2)/2))</f>
        <v/>
      </c>
      <c r="E723" s="42" t="str">
        <f>IF(B723="","",band3 A_0*EXP(-(((A723-band3 max)/band3 s)^2)/2))</f>
        <v/>
      </c>
      <c r="F723" s="42" t="str">
        <f>IF(B723="","",band4 A_0*EXP(-(((A723-band4 max)/band4 s)^2)/2))</f>
        <v/>
      </c>
      <c r="G723" s="42" t="str">
        <f t="shared" si="22"/>
        <v/>
      </c>
      <c r="H723" s="42" t="str">
        <f t="shared" si="23"/>
        <v/>
      </c>
      <c r="K723" s="1"/>
      <c r="L723" s="3"/>
      <c r="M723" s="2"/>
      <c r="N723" s="2"/>
      <c r="O723" s="2"/>
      <c r="P723" s="2"/>
    </row>
    <row r="724" spans="2:16">
      <c r="B724" s="29"/>
      <c r="C724" s="42" t="str">
        <f>IF(B724="","",band1 A_0*EXP(-(((A724-band1 max)/band1 s)^2)/2))</f>
        <v/>
      </c>
      <c r="D724" s="42" t="str">
        <f>IF(B724="","",band2 A_0*EXP(-(((A724-band2 max)/band2 s)^2)/2))</f>
        <v/>
      </c>
      <c r="E724" s="42" t="str">
        <f>IF(B724="","",band3 A_0*EXP(-(((A724-band3 max)/band3 s)^2)/2))</f>
        <v/>
      </c>
      <c r="F724" s="42" t="str">
        <f>IF(B724="","",band4 A_0*EXP(-(((A724-band4 max)/band4 s)^2)/2))</f>
        <v/>
      </c>
      <c r="G724" s="42" t="str">
        <f t="shared" si="22"/>
        <v/>
      </c>
      <c r="H724" s="42" t="str">
        <f t="shared" si="23"/>
        <v/>
      </c>
      <c r="K724" s="1"/>
      <c r="L724" s="3"/>
      <c r="M724" s="2"/>
      <c r="N724" s="2"/>
      <c r="O724" s="2"/>
      <c r="P724" s="2"/>
    </row>
    <row r="725" spans="2:16">
      <c r="B725" s="29"/>
      <c r="C725" s="42" t="str">
        <f>IF(B725="","",band1 A_0*EXP(-(((A725-band1 max)/band1 s)^2)/2))</f>
        <v/>
      </c>
      <c r="D725" s="42" t="str">
        <f>IF(B725="","",band2 A_0*EXP(-(((A725-band2 max)/band2 s)^2)/2))</f>
        <v/>
      </c>
      <c r="E725" s="42" t="str">
        <f>IF(B725="","",band3 A_0*EXP(-(((A725-band3 max)/band3 s)^2)/2))</f>
        <v/>
      </c>
      <c r="F725" s="42" t="str">
        <f>IF(B725="","",band4 A_0*EXP(-(((A725-band4 max)/band4 s)^2)/2))</f>
        <v/>
      </c>
      <c r="G725" s="42" t="str">
        <f t="shared" si="22"/>
        <v/>
      </c>
      <c r="H725" s="42" t="str">
        <f t="shared" si="23"/>
        <v/>
      </c>
      <c r="K725" s="1"/>
      <c r="L725" s="3"/>
      <c r="M725" s="2"/>
      <c r="N725" s="2"/>
      <c r="O725" s="2"/>
      <c r="P725" s="2"/>
    </row>
    <row r="726" spans="2:16">
      <c r="B726" s="29"/>
      <c r="C726" s="42" t="str">
        <f>IF(B726="","",band1 A_0*EXP(-(((A726-band1 max)/band1 s)^2)/2))</f>
        <v/>
      </c>
      <c r="D726" s="42" t="str">
        <f>IF(B726="","",band2 A_0*EXP(-(((A726-band2 max)/band2 s)^2)/2))</f>
        <v/>
      </c>
      <c r="E726" s="42" t="str">
        <f>IF(B726="","",band3 A_0*EXP(-(((A726-band3 max)/band3 s)^2)/2))</f>
        <v/>
      </c>
      <c r="F726" s="42" t="str">
        <f>IF(B726="","",band4 A_0*EXP(-(((A726-band4 max)/band4 s)^2)/2))</f>
        <v/>
      </c>
      <c r="G726" s="42" t="str">
        <f t="shared" si="22"/>
        <v/>
      </c>
      <c r="H726" s="42" t="str">
        <f t="shared" si="23"/>
        <v/>
      </c>
      <c r="K726" s="1"/>
      <c r="L726" s="3"/>
      <c r="M726" s="2"/>
      <c r="N726" s="2"/>
      <c r="O726" s="2"/>
      <c r="P726" s="2"/>
    </row>
    <row r="727" spans="2:16">
      <c r="B727" s="29"/>
      <c r="C727" s="42" t="str">
        <f>IF(B727="","",band1 A_0*EXP(-(((A727-band1 max)/band1 s)^2)/2))</f>
        <v/>
      </c>
      <c r="D727" s="42" t="str">
        <f>IF(B727="","",band2 A_0*EXP(-(((A727-band2 max)/band2 s)^2)/2))</f>
        <v/>
      </c>
      <c r="E727" s="42" t="str">
        <f>IF(B727="","",band3 A_0*EXP(-(((A727-band3 max)/band3 s)^2)/2))</f>
        <v/>
      </c>
      <c r="F727" s="42" t="str">
        <f>IF(B727="","",band4 A_0*EXP(-(((A727-band4 max)/band4 s)^2)/2))</f>
        <v/>
      </c>
      <c r="G727" s="42" t="str">
        <f t="shared" si="22"/>
        <v/>
      </c>
      <c r="H727" s="42" t="str">
        <f t="shared" si="23"/>
        <v/>
      </c>
      <c r="K727" s="1"/>
      <c r="L727" s="3"/>
      <c r="M727" s="2"/>
      <c r="N727" s="2"/>
      <c r="O727" s="2"/>
      <c r="P727" s="2"/>
    </row>
    <row r="728" spans="2:16">
      <c r="B728" s="29"/>
      <c r="C728" s="42" t="str">
        <f>IF(B728="","",band1 A_0*EXP(-(((A728-band1 max)/band1 s)^2)/2))</f>
        <v/>
      </c>
      <c r="D728" s="42" t="str">
        <f>IF(B728="","",band2 A_0*EXP(-(((A728-band2 max)/band2 s)^2)/2))</f>
        <v/>
      </c>
      <c r="E728" s="42" t="str">
        <f>IF(B728="","",band3 A_0*EXP(-(((A728-band3 max)/band3 s)^2)/2))</f>
        <v/>
      </c>
      <c r="F728" s="42" t="str">
        <f>IF(B728="","",band4 A_0*EXP(-(((A728-band4 max)/band4 s)^2)/2))</f>
        <v/>
      </c>
      <c r="G728" s="42" t="str">
        <f t="shared" si="22"/>
        <v/>
      </c>
      <c r="H728" s="42" t="str">
        <f t="shared" si="23"/>
        <v/>
      </c>
      <c r="K728" s="1"/>
      <c r="L728" s="3"/>
      <c r="M728" s="2"/>
      <c r="N728" s="2"/>
      <c r="O728" s="2"/>
      <c r="P728" s="2"/>
    </row>
    <row r="729" spans="2:16">
      <c r="B729" s="29"/>
      <c r="C729" s="42" t="str">
        <f>IF(B729="","",band1 A_0*EXP(-(((A729-band1 max)/band1 s)^2)/2))</f>
        <v/>
      </c>
      <c r="D729" s="42" t="str">
        <f>IF(B729="","",band2 A_0*EXP(-(((A729-band2 max)/band2 s)^2)/2))</f>
        <v/>
      </c>
      <c r="E729" s="42" t="str">
        <f>IF(B729="","",band3 A_0*EXP(-(((A729-band3 max)/band3 s)^2)/2))</f>
        <v/>
      </c>
      <c r="F729" s="42" t="str">
        <f>IF(B729="","",band4 A_0*EXP(-(((A729-band4 max)/band4 s)^2)/2))</f>
        <v/>
      </c>
      <c r="G729" s="42" t="str">
        <f t="shared" si="22"/>
        <v/>
      </c>
      <c r="H729" s="42" t="str">
        <f t="shared" si="23"/>
        <v/>
      </c>
      <c r="K729" s="1"/>
      <c r="L729" s="3"/>
      <c r="M729" s="2"/>
      <c r="N729" s="2"/>
      <c r="O729" s="2"/>
      <c r="P729" s="2"/>
    </row>
    <row r="730" spans="2:16">
      <c r="B730" s="29"/>
      <c r="C730" s="42" t="str">
        <f>IF(B730="","",band1 A_0*EXP(-(((A730-band1 max)/band1 s)^2)/2))</f>
        <v/>
      </c>
      <c r="D730" s="42" t="str">
        <f>IF(B730="","",band2 A_0*EXP(-(((A730-band2 max)/band2 s)^2)/2))</f>
        <v/>
      </c>
      <c r="E730" s="42" t="str">
        <f>IF(B730="","",band3 A_0*EXP(-(((A730-band3 max)/band3 s)^2)/2))</f>
        <v/>
      </c>
      <c r="F730" s="42" t="str">
        <f>IF(B730="","",band4 A_0*EXP(-(((A730-band4 max)/band4 s)^2)/2))</f>
        <v/>
      </c>
      <c r="G730" s="42" t="str">
        <f t="shared" si="22"/>
        <v/>
      </c>
      <c r="H730" s="42" t="str">
        <f t="shared" si="23"/>
        <v/>
      </c>
      <c r="K730" s="1"/>
      <c r="L730" s="3"/>
      <c r="M730" s="2"/>
      <c r="N730" s="2"/>
      <c r="O730" s="2"/>
      <c r="P730" s="2"/>
    </row>
    <row r="731" spans="2:16">
      <c r="B731" s="29"/>
      <c r="C731" s="42" t="str">
        <f>IF(B731="","",band1 A_0*EXP(-(((A731-band1 max)/band1 s)^2)/2))</f>
        <v/>
      </c>
      <c r="D731" s="42" t="str">
        <f>IF(B731="","",band2 A_0*EXP(-(((A731-band2 max)/band2 s)^2)/2))</f>
        <v/>
      </c>
      <c r="E731" s="42" t="str">
        <f>IF(B731="","",band3 A_0*EXP(-(((A731-band3 max)/band3 s)^2)/2))</f>
        <v/>
      </c>
      <c r="F731" s="42" t="str">
        <f>IF(B731="","",band4 A_0*EXP(-(((A731-band4 max)/band4 s)^2)/2))</f>
        <v/>
      </c>
      <c r="G731" s="42" t="str">
        <f t="shared" si="22"/>
        <v/>
      </c>
      <c r="H731" s="42" t="str">
        <f t="shared" si="23"/>
        <v/>
      </c>
      <c r="K731" s="1"/>
      <c r="L731" s="3"/>
      <c r="M731" s="2"/>
      <c r="N731" s="2"/>
      <c r="O731" s="2"/>
      <c r="P731" s="2"/>
    </row>
    <row r="732" spans="2:16">
      <c r="B732" s="29"/>
      <c r="C732" s="42" t="str">
        <f>IF(B732="","",band1 A_0*EXP(-(((A732-band1 max)/band1 s)^2)/2))</f>
        <v/>
      </c>
      <c r="D732" s="42" t="str">
        <f>IF(B732="","",band2 A_0*EXP(-(((A732-band2 max)/band2 s)^2)/2))</f>
        <v/>
      </c>
      <c r="E732" s="42" t="str">
        <f>IF(B732="","",band3 A_0*EXP(-(((A732-band3 max)/band3 s)^2)/2))</f>
        <v/>
      </c>
      <c r="F732" s="42" t="str">
        <f>IF(B732="","",band4 A_0*EXP(-(((A732-band4 max)/band4 s)^2)/2))</f>
        <v/>
      </c>
      <c r="G732" s="42" t="str">
        <f t="shared" si="22"/>
        <v/>
      </c>
      <c r="H732" s="42" t="str">
        <f t="shared" si="23"/>
        <v/>
      </c>
      <c r="K732" s="1"/>
      <c r="L732" s="3"/>
      <c r="M732" s="2"/>
      <c r="N732" s="2"/>
      <c r="O732" s="2"/>
      <c r="P732" s="2"/>
    </row>
    <row r="733" spans="2:16">
      <c r="B733" s="29"/>
      <c r="C733" s="42" t="str">
        <f>IF(B733="","",band1 A_0*EXP(-(((A733-band1 max)/band1 s)^2)/2))</f>
        <v/>
      </c>
      <c r="D733" s="42" t="str">
        <f>IF(B733="","",band2 A_0*EXP(-(((A733-band2 max)/band2 s)^2)/2))</f>
        <v/>
      </c>
      <c r="E733" s="42" t="str">
        <f>IF(B733="","",band3 A_0*EXP(-(((A733-band3 max)/band3 s)^2)/2))</f>
        <v/>
      </c>
      <c r="F733" s="42" t="str">
        <f>IF(B733="","",band4 A_0*EXP(-(((A733-band4 max)/band4 s)^2)/2))</f>
        <v/>
      </c>
      <c r="G733" s="42" t="str">
        <f t="shared" si="22"/>
        <v/>
      </c>
      <c r="H733" s="42" t="str">
        <f t="shared" si="23"/>
        <v/>
      </c>
      <c r="K733" s="1"/>
      <c r="L733" s="3"/>
      <c r="M733" s="2"/>
      <c r="N733" s="2"/>
      <c r="O733" s="2"/>
      <c r="P733" s="2"/>
    </row>
    <row r="734" spans="2:16">
      <c r="B734" s="29"/>
      <c r="C734" s="42" t="str">
        <f>IF(B734="","",band1 A_0*EXP(-(((A734-band1 max)/band1 s)^2)/2))</f>
        <v/>
      </c>
      <c r="D734" s="42" t="str">
        <f>IF(B734="","",band2 A_0*EXP(-(((A734-band2 max)/band2 s)^2)/2))</f>
        <v/>
      </c>
      <c r="E734" s="42" t="str">
        <f>IF(B734="","",band3 A_0*EXP(-(((A734-band3 max)/band3 s)^2)/2))</f>
        <v/>
      </c>
      <c r="F734" s="42" t="str">
        <f>IF(B734="","",band4 A_0*EXP(-(((A734-band4 max)/band4 s)^2)/2))</f>
        <v/>
      </c>
      <c r="G734" s="42" t="str">
        <f t="shared" si="22"/>
        <v/>
      </c>
      <c r="H734" s="42" t="str">
        <f t="shared" si="23"/>
        <v/>
      </c>
      <c r="K734" s="1"/>
      <c r="L734" s="3"/>
      <c r="M734" s="2"/>
      <c r="N734" s="2"/>
      <c r="O734" s="2"/>
      <c r="P734" s="2"/>
    </row>
    <row r="735" spans="2:16">
      <c r="B735" s="29"/>
      <c r="C735" s="42" t="str">
        <f>IF(B735="","",band1 A_0*EXP(-(((A735-band1 max)/band1 s)^2)/2))</f>
        <v/>
      </c>
      <c r="D735" s="42" t="str">
        <f>IF(B735="","",band2 A_0*EXP(-(((A735-band2 max)/band2 s)^2)/2))</f>
        <v/>
      </c>
      <c r="E735" s="42" t="str">
        <f>IF(B735="","",band3 A_0*EXP(-(((A735-band3 max)/band3 s)^2)/2))</f>
        <v/>
      </c>
      <c r="F735" s="42" t="str">
        <f>IF(B735="","",band4 A_0*EXP(-(((A735-band4 max)/band4 s)^2)/2))</f>
        <v/>
      </c>
      <c r="G735" s="42" t="str">
        <f t="shared" si="22"/>
        <v/>
      </c>
      <c r="H735" s="42" t="str">
        <f t="shared" si="23"/>
        <v/>
      </c>
      <c r="K735" s="1"/>
      <c r="L735" s="3"/>
      <c r="M735" s="2"/>
      <c r="N735" s="2"/>
      <c r="O735" s="2"/>
      <c r="P735" s="2"/>
    </row>
    <row r="736" spans="2:16">
      <c r="B736" s="29"/>
      <c r="C736" s="42" t="str">
        <f>IF(B736="","",band1 A_0*EXP(-(((A736-band1 max)/band1 s)^2)/2))</f>
        <v/>
      </c>
      <c r="D736" s="42" t="str">
        <f>IF(B736="","",band2 A_0*EXP(-(((A736-band2 max)/band2 s)^2)/2))</f>
        <v/>
      </c>
      <c r="E736" s="42" t="str">
        <f>IF(B736="","",band3 A_0*EXP(-(((A736-band3 max)/band3 s)^2)/2))</f>
        <v/>
      </c>
      <c r="F736" s="42" t="str">
        <f>IF(B736="","",band4 A_0*EXP(-(((A736-band4 max)/band4 s)^2)/2))</f>
        <v/>
      </c>
      <c r="G736" s="42" t="str">
        <f t="shared" si="22"/>
        <v/>
      </c>
      <c r="H736" s="42" t="str">
        <f t="shared" si="23"/>
        <v/>
      </c>
      <c r="K736" s="1"/>
      <c r="L736" s="3"/>
      <c r="M736" s="2"/>
      <c r="N736" s="2"/>
      <c r="O736" s="2"/>
      <c r="P736" s="2"/>
    </row>
    <row r="737" spans="2:16">
      <c r="B737" s="29"/>
      <c r="C737" s="42" t="str">
        <f>IF(B737="","",band1 A_0*EXP(-(((A737-band1 max)/band1 s)^2)/2))</f>
        <v/>
      </c>
      <c r="D737" s="42" t="str">
        <f>IF(B737="","",band2 A_0*EXP(-(((A737-band2 max)/band2 s)^2)/2))</f>
        <v/>
      </c>
      <c r="E737" s="42" t="str">
        <f>IF(B737="","",band3 A_0*EXP(-(((A737-band3 max)/band3 s)^2)/2))</f>
        <v/>
      </c>
      <c r="F737" s="42" t="str">
        <f>IF(B737="","",band4 A_0*EXP(-(((A737-band4 max)/band4 s)^2)/2))</f>
        <v/>
      </c>
      <c r="G737" s="42" t="str">
        <f t="shared" si="22"/>
        <v/>
      </c>
      <c r="H737" s="42" t="str">
        <f t="shared" si="23"/>
        <v/>
      </c>
      <c r="K737" s="1"/>
      <c r="L737" s="3"/>
      <c r="M737" s="2"/>
      <c r="N737" s="2"/>
      <c r="O737" s="2"/>
      <c r="P737" s="2"/>
    </row>
    <row r="738" spans="2:16">
      <c r="B738" s="29"/>
      <c r="C738" s="42" t="str">
        <f>IF(B738="","",band1 A_0*EXP(-(((A738-band1 max)/band1 s)^2)/2))</f>
        <v/>
      </c>
      <c r="D738" s="42" t="str">
        <f>IF(B738="","",band2 A_0*EXP(-(((A738-band2 max)/band2 s)^2)/2))</f>
        <v/>
      </c>
      <c r="E738" s="42" t="str">
        <f>IF(B738="","",band3 A_0*EXP(-(((A738-band3 max)/band3 s)^2)/2))</f>
        <v/>
      </c>
      <c r="F738" s="42" t="str">
        <f>IF(B738="","",band4 A_0*EXP(-(((A738-band4 max)/band4 s)^2)/2))</f>
        <v/>
      </c>
      <c r="G738" s="42" t="str">
        <f t="shared" si="22"/>
        <v/>
      </c>
      <c r="H738" s="42" t="str">
        <f t="shared" si="23"/>
        <v/>
      </c>
      <c r="K738" s="1"/>
      <c r="L738" s="3"/>
      <c r="M738" s="2"/>
      <c r="N738" s="2"/>
      <c r="O738" s="2"/>
      <c r="P738" s="2"/>
    </row>
    <row r="739" spans="2:16">
      <c r="B739" s="29"/>
      <c r="C739" s="42" t="str">
        <f>IF(B739="","",band1 A_0*EXP(-(((A739-band1 max)/band1 s)^2)/2))</f>
        <v/>
      </c>
      <c r="D739" s="42" t="str">
        <f>IF(B739="","",band2 A_0*EXP(-(((A739-band2 max)/band2 s)^2)/2))</f>
        <v/>
      </c>
      <c r="E739" s="42" t="str">
        <f>IF(B739="","",band3 A_0*EXP(-(((A739-band3 max)/band3 s)^2)/2))</f>
        <v/>
      </c>
      <c r="F739" s="42" t="str">
        <f>IF(B739="","",band4 A_0*EXP(-(((A739-band4 max)/band4 s)^2)/2))</f>
        <v/>
      </c>
      <c r="G739" s="42" t="str">
        <f t="shared" si="22"/>
        <v/>
      </c>
      <c r="H739" s="42" t="str">
        <f t="shared" si="23"/>
        <v/>
      </c>
      <c r="K739" s="1"/>
      <c r="L739" s="3"/>
      <c r="M739" s="2"/>
      <c r="N739" s="2"/>
      <c r="O739" s="2"/>
      <c r="P739" s="2"/>
    </row>
    <row r="740" spans="2:16">
      <c r="B740" s="29"/>
      <c r="C740" s="42" t="str">
        <f>IF(B740="","",band1 A_0*EXP(-(((A740-band1 max)/band1 s)^2)/2))</f>
        <v/>
      </c>
      <c r="D740" s="42" t="str">
        <f>IF(B740="","",band2 A_0*EXP(-(((A740-band2 max)/band2 s)^2)/2))</f>
        <v/>
      </c>
      <c r="E740" s="42" t="str">
        <f>IF(B740="","",band3 A_0*EXP(-(((A740-band3 max)/band3 s)^2)/2))</f>
        <v/>
      </c>
      <c r="F740" s="42" t="str">
        <f>IF(B740="","",band4 A_0*EXP(-(((A740-band4 max)/band4 s)^2)/2))</f>
        <v/>
      </c>
      <c r="G740" s="42" t="str">
        <f t="shared" si="22"/>
        <v/>
      </c>
      <c r="H740" s="42" t="str">
        <f t="shared" si="23"/>
        <v/>
      </c>
      <c r="K740" s="1"/>
      <c r="L740" s="3"/>
      <c r="M740" s="2"/>
      <c r="N740" s="2"/>
      <c r="O740" s="2"/>
      <c r="P740" s="2"/>
    </row>
    <row r="741" spans="2:16">
      <c r="B741" s="29"/>
      <c r="C741" s="42" t="str">
        <f>IF(B741="","",band1 A_0*EXP(-(((A741-band1 max)/band1 s)^2)/2))</f>
        <v/>
      </c>
      <c r="D741" s="42" t="str">
        <f>IF(B741="","",band2 A_0*EXP(-(((A741-band2 max)/band2 s)^2)/2))</f>
        <v/>
      </c>
      <c r="E741" s="42" t="str">
        <f>IF(B741="","",band3 A_0*EXP(-(((A741-band3 max)/band3 s)^2)/2))</f>
        <v/>
      </c>
      <c r="F741" s="42" t="str">
        <f>IF(B741="","",band4 A_0*EXP(-(((A741-band4 max)/band4 s)^2)/2))</f>
        <v/>
      </c>
      <c r="G741" s="42" t="str">
        <f t="shared" si="22"/>
        <v/>
      </c>
      <c r="H741" s="42" t="str">
        <f t="shared" si="23"/>
        <v/>
      </c>
      <c r="K741" s="1"/>
      <c r="L741" s="3"/>
      <c r="M741" s="2"/>
      <c r="N741" s="2"/>
      <c r="O741" s="2"/>
      <c r="P741" s="2"/>
    </row>
    <row r="742" spans="2:16">
      <c r="B742" s="29"/>
      <c r="C742" s="42" t="str">
        <f>IF(B742="","",band1 A_0*EXP(-(((A742-band1 max)/band1 s)^2)/2))</f>
        <v/>
      </c>
      <c r="D742" s="42" t="str">
        <f>IF(B742="","",band2 A_0*EXP(-(((A742-band2 max)/band2 s)^2)/2))</f>
        <v/>
      </c>
      <c r="E742" s="42" t="str">
        <f>IF(B742="","",band3 A_0*EXP(-(((A742-band3 max)/band3 s)^2)/2))</f>
        <v/>
      </c>
      <c r="F742" s="42" t="str">
        <f>IF(B742="","",band4 A_0*EXP(-(((A742-band4 max)/band4 s)^2)/2))</f>
        <v/>
      </c>
      <c r="G742" s="42" t="str">
        <f t="shared" si="22"/>
        <v/>
      </c>
      <c r="H742" s="42" t="str">
        <f t="shared" si="23"/>
        <v/>
      </c>
      <c r="K742" s="1"/>
      <c r="L742" s="3"/>
      <c r="M742" s="2"/>
      <c r="N742" s="2"/>
      <c r="O742" s="2"/>
      <c r="P742" s="2"/>
    </row>
    <row r="743" spans="2:16">
      <c r="B743" s="29"/>
      <c r="C743" s="42" t="str">
        <f>IF(B743="","",band1 A_0*EXP(-(((A743-band1 max)/band1 s)^2)/2))</f>
        <v/>
      </c>
      <c r="D743" s="42" t="str">
        <f>IF(B743="","",band2 A_0*EXP(-(((A743-band2 max)/band2 s)^2)/2))</f>
        <v/>
      </c>
      <c r="E743" s="42" t="str">
        <f>IF(B743="","",band3 A_0*EXP(-(((A743-band3 max)/band3 s)^2)/2))</f>
        <v/>
      </c>
      <c r="F743" s="42" t="str">
        <f>IF(B743="","",band4 A_0*EXP(-(((A743-band4 max)/band4 s)^2)/2))</f>
        <v/>
      </c>
      <c r="G743" s="42" t="str">
        <f t="shared" si="22"/>
        <v/>
      </c>
      <c r="H743" s="42" t="str">
        <f t="shared" si="23"/>
        <v/>
      </c>
      <c r="K743" s="1"/>
      <c r="L743" s="3"/>
      <c r="M743" s="2"/>
      <c r="N743" s="2"/>
      <c r="O743" s="2"/>
      <c r="P743" s="2"/>
    </row>
    <row r="744" spans="2:16">
      <c r="B744" s="29"/>
      <c r="C744" s="42" t="str">
        <f>IF(B744="","",band1 A_0*EXP(-(((A744-band1 max)/band1 s)^2)/2))</f>
        <v/>
      </c>
      <c r="D744" s="42" t="str">
        <f>IF(B744="","",band2 A_0*EXP(-(((A744-band2 max)/band2 s)^2)/2))</f>
        <v/>
      </c>
      <c r="E744" s="42" t="str">
        <f>IF(B744="","",band3 A_0*EXP(-(((A744-band3 max)/band3 s)^2)/2))</f>
        <v/>
      </c>
      <c r="F744" s="42" t="str">
        <f>IF(B744="","",band4 A_0*EXP(-(((A744-band4 max)/band4 s)^2)/2))</f>
        <v/>
      </c>
      <c r="G744" s="42" t="str">
        <f t="shared" si="22"/>
        <v/>
      </c>
      <c r="H744" s="42" t="str">
        <f t="shared" si="23"/>
        <v/>
      </c>
      <c r="K744" s="1"/>
      <c r="L744" s="3"/>
      <c r="M744" s="2"/>
      <c r="N744" s="2"/>
      <c r="O744" s="2"/>
      <c r="P744" s="2"/>
    </row>
    <row r="745" spans="2:16">
      <c r="B745" s="29"/>
      <c r="C745" s="42" t="str">
        <f>IF(B745="","",band1 A_0*EXP(-(((A745-band1 max)/band1 s)^2)/2))</f>
        <v/>
      </c>
      <c r="D745" s="42" t="str">
        <f>IF(B745="","",band2 A_0*EXP(-(((A745-band2 max)/band2 s)^2)/2))</f>
        <v/>
      </c>
      <c r="E745" s="42" t="str">
        <f>IF(B745="","",band3 A_0*EXP(-(((A745-band3 max)/band3 s)^2)/2))</f>
        <v/>
      </c>
      <c r="F745" s="42" t="str">
        <f>IF(B745="","",band4 A_0*EXP(-(((A745-band4 max)/band4 s)^2)/2))</f>
        <v/>
      </c>
      <c r="G745" s="42" t="str">
        <f t="shared" si="22"/>
        <v/>
      </c>
      <c r="H745" s="42" t="str">
        <f t="shared" si="23"/>
        <v/>
      </c>
      <c r="K745" s="1"/>
      <c r="L745" s="3"/>
      <c r="M745" s="2"/>
      <c r="N745" s="2"/>
      <c r="O745" s="2"/>
      <c r="P745" s="2"/>
    </row>
    <row r="746" spans="2:16">
      <c r="B746" s="29"/>
      <c r="C746" s="42" t="str">
        <f>IF(B746="","",band1 A_0*EXP(-(((A746-band1 max)/band1 s)^2)/2))</f>
        <v/>
      </c>
      <c r="D746" s="42" t="str">
        <f>IF(B746="","",band2 A_0*EXP(-(((A746-band2 max)/band2 s)^2)/2))</f>
        <v/>
      </c>
      <c r="E746" s="42" t="str">
        <f>IF(B746="","",band3 A_0*EXP(-(((A746-band3 max)/band3 s)^2)/2))</f>
        <v/>
      </c>
      <c r="F746" s="42" t="str">
        <f>IF(B746="","",band4 A_0*EXP(-(((A746-band4 max)/band4 s)^2)/2))</f>
        <v/>
      </c>
      <c r="G746" s="42" t="str">
        <f t="shared" si="22"/>
        <v/>
      </c>
      <c r="H746" s="42" t="str">
        <f t="shared" si="23"/>
        <v/>
      </c>
      <c r="K746" s="1"/>
      <c r="L746" s="3"/>
      <c r="M746" s="2"/>
      <c r="N746" s="2"/>
      <c r="O746" s="2"/>
      <c r="P746" s="2"/>
    </row>
    <row r="747" spans="2:16">
      <c r="B747" s="29"/>
      <c r="C747" s="42" t="str">
        <f>IF(B747="","",band1 A_0*EXP(-(((A747-band1 max)/band1 s)^2)/2))</f>
        <v/>
      </c>
      <c r="D747" s="42" t="str">
        <f>IF(B747="","",band2 A_0*EXP(-(((A747-band2 max)/band2 s)^2)/2))</f>
        <v/>
      </c>
      <c r="E747" s="42" t="str">
        <f>IF(B747="","",band3 A_0*EXP(-(((A747-band3 max)/band3 s)^2)/2))</f>
        <v/>
      </c>
      <c r="F747" s="42" t="str">
        <f>IF(B747="","",band4 A_0*EXP(-(((A747-band4 max)/band4 s)^2)/2))</f>
        <v/>
      </c>
      <c r="G747" s="42" t="str">
        <f t="shared" si="22"/>
        <v/>
      </c>
      <c r="H747" s="42" t="str">
        <f t="shared" si="23"/>
        <v/>
      </c>
      <c r="K747" s="1"/>
      <c r="L747" s="3"/>
      <c r="M747" s="2"/>
      <c r="N747" s="2"/>
      <c r="O747" s="2"/>
      <c r="P747" s="2"/>
    </row>
    <row r="748" spans="2:16">
      <c r="B748" s="29"/>
      <c r="C748" s="42" t="str">
        <f>IF(B748="","",band1 A_0*EXP(-(((A748-band1 max)/band1 s)^2)/2))</f>
        <v/>
      </c>
      <c r="D748" s="42" t="str">
        <f>IF(B748="","",band2 A_0*EXP(-(((A748-band2 max)/band2 s)^2)/2))</f>
        <v/>
      </c>
      <c r="E748" s="42" t="str">
        <f>IF(B748="","",band3 A_0*EXP(-(((A748-band3 max)/band3 s)^2)/2))</f>
        <v/>
      </c>
      <c r="F748" s="42" t="str">
        <f>IF(B748="","",band4 A_0*EXP(-(((A748-band4 max)/band4 s)^2)/2))</f>
        <v/>
      </c>
      <c r="G748" s="42" t="str">
        <f t="shared" si="22"/>
        <v/>
      </c>
      <c r="H748" s="42" t="str">
        <f t="shared" si="23"/>
        <v/>
      </c>
      <c r="K748" s="1"/>
      <c r="L748" s="3"/>
      <c r="M748" s="2"/>
      <c r="N748" s="2"/>
      <c r="O748" s="2"/>
      <c r="P748" s="2"/>
    </row>
    <row r="749" spans="2:16">
      <c r="B749" s="29"/>
      <c r="C749" s="42" t="str">
        <f>IF(B749="","",band1 A_0*EXP(-(((A749-band1 max)/band1 s)^2)/2))</f>
        <v/>
      </c>
      <c r="D749" s="42" t="str">
        <f>IF(B749="","",band2 A_0*EXP(-(((A749-band2 max)/band2 s)^2)/2))</f>
        <v/>
      </c>
      <c r="E749" s="42" t="str">
        <f>IF(B749="","",band3 A_0*EXP(-(((A749-band3 max)/band3 s)^2)/2))</f>
        <v/>
      </c>
      <c r="F749" s="42" t="str">
        <f>IF(B749="","",band4 A_0*EXP(-(((A749-band4 max)/band4 s)^2)/2))</f>
        <v/>
      </c>
      <c r="G749" s="42" t="str">
        <f t="shared" si="22"/>
        <v/>
      </c>
      <c r="H749" s="42" t="str">
        <f t="shared" si="23"/>
        <v/>
      </c>
      <c r="K749" s="1"/>
      <c r="L749" s="3"/>
      <c r="M749" s="2"/>
      <c r="N749" s="2"/>
      <c r="O749" s="2"/>
      <c r="P749" s="2"/>
    </row>
    <row r="750" spans="2:16">
      <c r="B750" s="29"/>
      <c r="C750" s="42" t="str">
        <f>IF(B750="","",band1 A_0*EXP(-(((A750-band1 max)/band1 s)^2)/2))</f>
        <v/>
      </c>
      <c r="D750" s="42" t="str">
        <f>IF(B750="","",band2 A_0*EXP(-(((A750-band2 max)/band2 s)^2)/2))</f>
        <v/>
      </c>
      <c r="E750" s="42" t="str">
        <f>IF(B750="","",band3 A_0*EXP(-(((A750-band3 max)/band3 s)^2)/2))</f>
        <v/>
      </c>
      <c r="F750" s="42" t="str">
        <f>IF(B750="","",band4 A_0*EXP(-(((A750-band4 max)/band4 s)^2)/2))</f>
        <v/>
      </c>
      <c r="G750" s="42" t="str">
        <f t="shared" si="22"/>
        <v/>
      </c>
      <c r="H750" s="42" t="str">
        <f t="shared" si="23"/>
        <v/>
      </c>
      <c r="K750" s="1"/>
      <c r="L750" s="3"/>
      <c r="M750" s="2"/>
      <c r="N750" s="2"/>
      <c r="O750" s="2"/>
      <c r="P750" s="2"/>
    </row>
    <row r="751" spans="2:16">
      <c r="B751" s="29"/>
      <c r="C751" s="42" t="str">
        <f>IF(B751="","",band1 A_0*EXP(-(((A751-band1 max)/band1 s)^2)/2))</f>
        <v/>
      </c>
      <c r="D751" s="42" t="str">
        <f>IF(B751="","",band2 A_0*EXP(-(((A751-band2 max)/band2 s)^2)/2))</f>
        <v/>
      </c>
      <c r="E751" s="42" t="str">
        <f>IF(B751="","",band3 A_0*EXP(-(((A751-band3 max)/band3 s)^2)/2))</f>
        <v/>
      </c>
      <c r="F751" s="42" t="str">
        <f>IF(B751="","",band4 A_0*EXP(-(((A751-band4 max)/band4 s)^2)/2))</f>
        <v/>
      </c>
      <c r="G751" s="42" t="str">
        <f t="shared" si="22"/>
        <v/>
      </c>
      <c r="H751" s="42" t="str">
        <f t="shared" si="23"/>
        <v/>
      </c>
      <c r="K751" s="1"/>
      <c r="L751" s="3"/>
      <c r="M751" s="2"/>
      <c r="N751" s="2"/>
      <c r="O751" s="2"/>
      <c r="P751" s="2"/>
    </row>
    <row r="752" spans="2:16">
      <c r="B752" s="29"/>
      <c r="C752" s="42" t="str">
        <f>IF(B752="","",band1 A_0*EXP(-(((A752-band1 max)/band1 s)^2)/2))</f>
        <v/>
      </c>
      <c r="D752" s="42" t="str">
        <f>IF(B752="","",band2 A_0*EXP(-(((A752-band2 max)/band2 s)^2)/2))</f>
        <v/>
      </c>
      <c r="E752" s="42" t="str">
        <f>IF(B752="","",band3 A_0*EXP(-(((A752-band3 max)/band3 s)^2)/2))</f>
        <v/>
      </c>
      <c r="F752" s="42" t="str">
        <f>IF(B752="","",band4 A_0*EXP(-(((A752-band4 max)/band4 s)^2)/2))</f>
        <v/>
      </c>
      <c r="G752" s="42" t="str">
        <f t="shared" si="22"/>
        <v/>
      </c>
      <c r="H752" s="42" t="str">
        <f t="shared" si="23"/>
        <v/>
      </c>
      <c r="K752" s="1"/>
      <c r="L752" s="3"/>
      <c r="M752" s="2"/>
      <c r="N752" s="2"/>
      <c r="O752" s="2"/>
      <c r="P752" s="2"/>
    </row>
    <row r="753" spans="2:16">
      <c r="B753" s="29"/>
      <c r="C753" s="42" t="str">
        <f>IF(B753="","",band1 A_0*EXP(-(((A753-band1 max)/band1 s)^2)/2))</f>
        <v/>
      </c>
      <c r="D753" s="42" t="str">
        <f>IF(B753="","",band2 A_0*EXP(-(((A753-band2 max)/band2 s)^2)/2))</f>
        <v/>
      </c>
      <c r="E753" s="42" t="str">
        <f>IF(B753="","",band3 A_0*EXP(-(((A753-band3 max)/band3 s)^2)/2))</f>
        <v/>
      </c>
      <c r="F753" s="42" t="str">
        <f>IF(B753="","",band4 A_0*EXP(-(((A753-band4 max)/band4 s)^2)/2))</f>
        <v/>
      </c>
      <c r="G753" s="42" t="str">
        <f t="shared" si="22"/>
        <v/>
      </c>
      <c r="H753" s="42" t="str">
        <f t="shared" si="23"/>
        <v/>
      </c>
      <c r="K753" s="1"/>
      <c r="L753" s="3"/>
      <c r="M753" s="2"/>
      <c r="N753" s="2"/>
      <c r="O753" s="2"/>
      <c r="P753" s="2"/>
    </row>
    <row r="754" spans="2:16">
      <c r="B754" s="29"/>
      <c r="C754" s="42" t="str">
        <f>IF(B754="","",band1 A_0*EXP(-(((A754-band1 max)/band1 s)^2)/2))</f>
        <v/>
      </c>
      <c r="D754" s="42" t="str">
        <f>IF(B754="","",band2 A_0*EXP(-(((A754-band2 max)/band2 s)^2)/2))</f>
        <v/>
      </c>
      <c r="E754" s="42" t="str">
        <f>IF(B754="","",band3 A_0*EXP(-(((A754-band3 max)/band3 s)^2)/2))</f>
        <v/>
      </c>
      <c r="F754" s="42" t="str">
        <f>IF(B754="","",band4 A_0*EXP(-(((A754-band4 max)/band4 s)^2)/2))</f>
        <v/>
      </c>
      <c r="G754" s="42" t="str">
        <f t="shared" si="22"/>
        <v/>
      </c>
      <c r="H754" s="42" t="str">
        <f t="shared" si="23"/>
        <v/>
      </c>
      <c r="K754" s="1"/>
      <c r="L754" s="3"/>
      <c r="M754" s="2"/>
      <c r="N754" s="2"/>
      <c r="O754" s="2"/>
      <c r="P754" s="2"/>
    </row>
    <row r="755" spans="2:16">
      <c r="B755" s="29"/>
      <c r="C755" s="42" t="str">
        <f>IF(B755="","",band1 A_0*EXP(-(((A755-band1 max)/band1 s)^2)/2))</f>
        <v/>
      </c>
      <c r="D755" s="42" t="str">
        <f>IF(B755="","",band2 A_0*EXP(-(((A755-band2 max)/band2 s)^2)/2))</f>
        <v/>
      </c>
      <c r="E755" s="42" t="str">
        <f>IF(B755="","",band3 A_0*EXP(-(((A755-band3 max)/band3 s)^2)/2))</f>
        <v/>
      </c>
      <c r="F755" s="42" t="str">
        <f>IF(B755="","",band4 A_0*EXP(-(((A755-band4 max)/band4 s)^2)/2))</f>
        <v/>
      </c>
      <c r="G755" s="42" t="str">
        <f t="shared" si="22"/>
        <v/>
      </c>
      <c r="H755" s="42" t="str">
        <f t="shared" si="23"/>
        <v/>
      </c>
      <c r="K755" s="1"/>
      <c r="L755" s="3"/>
      <c r="M755" s="2"/>
      <c r="N755" s="2"/>
      <c r="O755" s="2"/>
      <c r="P755" s="2"/>
    </row>
    <row r="756" spans="2:16">
      <c r="B756" s="29"/>
      <c r="C756" s="42" t="str">
        <f>IF(B756="","",band1 A_0*EXP(-(((A756-band1 max)/band1 s)^2)/2))</f>
        <v/>
      </c>
      <c r="D756" s="42" t="str">
        <f>IF(B756="","",band2 A_0*EXP(-(((A756-band2 max)/band2 s)^2)/2))</f>
        <v/>
      </c>
      <c r="E756" s="42" t="str">
        <f>IF(B756="","",band3 A_0*EXP(-(((A756-band3 max)/band3 s)^2)/2))</f>
        <v/>
      </c>
      <c r="F756" s="42" t="str">
        <f>IF(B756="","",band4 A_0*EXP(-(((A756-band4 max)/band4 s)^2)/2))</f>
        <v/>
      </c>
      <c r="G756" s="42" t="str">
        <f t="shared" si="22"/>
        <v/>
      </c>
      <c r="H756" s="42" t="str">
        <f t="shared" si="23"/>
        <v/>
      </c>
      <c r="K756" s="1"/>
      <c r="L756" s="3"/>
      <c r="M756" s="2"/>
      <c r="N756" s="2"/>
      <c r="O756" s="2"/>
      <c r="P756" s="2"/>
    </row>
    <row r="757" spans="2:16">
      <c r="B757" s="29"/>
      <c r="C757" s="42" t="str">
        <f>IF(B757="","",band1 A_0*EXP(-(((A757-band1 max)/band1 s)^2)/2))</f>
        <v/>
      </c>
      <c r="D757" s="42" t="str">
        <f>IF(B757="","",band2 A_0*EXP(-(((A757-band2 max)/band2 s)^2)/2))</f>
        <v/>
      </c>
      <c r="E757" s="42" t="str">
        <f>IF(B757="","",band3 A_0*EXP(-(((A757-band3 max)/band3 s)^2)/2))</f>
        <v/>
      </c>
      <c r="F757" s="42" t="str">
        <f>IF(B757="","",band4 A_0*EXP(-(((A757-band4 max)/band4 s)^2)/2))</f>
        <v/>
      </c>
      <c r="G757" s="42" t="str">
        <f t="shared" si="22"/>
        <v/>
      </c>
      <c r="H757" s="42" t="str">
        <f t="shared" si="23"/>
        <v/>
      </c>
      <c r="K757" s="1"/>
      <c r="L757" s="3"/>
      <c r="M757" s="2"/>
      <c r="N757" s="2"/>
      <c r="O757" s="2"/>
      <c r="P757" s="2"/>
    </row>
    <row r="758" spans="2:16">
      <c r="B758" s="29"/>
      <c r="C758" s="42" t="str">
        <f>IF(B758="","",band1 A_0*EXP(-(((A758-band1 max)/band1 s)^2)/2))</f>
        <v/>
      </c>
      <c r="D758" s="42" t="str">
        <f>IF(B758="","",band2 A_0*EXP(-(((A758-band2 max)/band2 s)^2)/2))</f>
        <v/>
      </c>
      <c r="E758" s="42" t="str">
        <f>IF(B758="","",band3 A_0*EXP(-(((A758-band3 max)/band3 s)^2)/2))</f>
        <v/>
      </c>
      <c r="F758" s="42" t="str">
        <f>IF(B758="","",band4 A_0*EXP(-(((A758-band4 max)/band4 s)^2)/2))</f>
        <v/>
      </c>
      <c r="G758" s="42" t="str">
        <f t="shared" si="22"/>
        <v/>
      </c>
      <c r="H758" s="42" t="str">
        <f t="shared" si="23"/>
        <v/>
      </c>
      <c r="K758" s="1"/>
      <c r="L758" s="3"/>
      <c r="M758" s="2"/>
      <c r="N758" s="2"/>
      <c r="O758" s="2"/>
      <c r="P758" s="2"/>
    </row>
    <row r="759" spans="2:16">
      <c r="B759" s="29"/>
      <c r="C759" s="42" t="str">
        <f>IF(B759="","",band1 A_0*EXP(-(((A759-band1 max)/band1 s)^2)/2))</f>
        <v/>
      </c>
      <c r="D759" s="42" t="str">
        <f>IF(B759="","",band2 A_0*EXP(-(((A759-band2 max)/band2 s)^2)/2))</f>
        <v/>
      </c>
      <c r="E759" s="42" t="str">
        <f>IF(B759="","",band3 A_0*EXP(-(((A759-band3 max)/band3 s)^2)/2))</f>
        <v/>
      </c>
      <c r="F759" s="42" t="str">
        <f>IF(B759="","",band4 A_0*EXP(-(((A759-band4 max)/band4 s)^2)/2))</f>
        <v/>
      </c>
      <c r="G759" s="42" t="str">
        <f t="shared" si="22"/>
        <v/>
      </c>
      <c r="H759" s="42" t="str">
        <f t="shared" si="23"/>
        <v/>
      </c>
      <c r="K759" s="1"/>
      <c r="L759" s="3"/>
      <c r="M759" s="2"/>
      <c r="N759" s="2"/>
      <c r="O759" s="2"/>
      <c r="P759" s="2"/>
    </row>
    <row r="760" spans="2:16">
      <c r="B760" s="29"/>
      <c r="C760" s="42" t="str">
        <f>IF(B760="","",band1 A_0*EXP(-(((A760-band1 max)/band1 s)^2)/2))</f>
        <v/>
      </c>
      <c r="D760" s="42" t="str">
        <f>IF(B760="","",band2 A_0*EXP(-(((A760-band2 max)/band2 s)^2)/2))</f>
        <v/>
      </c>
      <c r="E760" s="42" t="str">
        <f>IF(B760="","",band3 A_0*EXP(-(((A760-band3 max)/band3 s)^2)/2))</f>
        <v/>
      </c>
      <c r="F760" s="42" t="str">
        <f>IF(B760="","",band4 A_0*EXP(-(((A760-band4 max)/band4 s)^2)/2))</f>
        <v/>
      </c>
      <c r="G760" s="42" t="str">
        <f t="shared" si="22"/>
        <v/>
      </c>
      <c r="H760" s="42" t="str">
        <f t="shared" si="23"/>
        <v/>
      </c>
      <c r="K760" s="1"/>
      <c r="L760" s="3"/>
      <c r="M760" s="2"/>
      <c r="N760" s="2"/>
      <c r="O760" s="2"/>
      <c r="P760" s="2"/>
    </row>
    <row r="761" spans="2:16">
      <c r="B761" s="29"/>
      <c r="C761" s="42" t="str">
        <f>IF(B761="","",band1 A_0*EXP(-(((A761-band1 max)/band1 s)^2)/2))</f>
        <v/>
      </c>
      <c r="D761" s="42" t="str">
        <f>IF(B761="","",band2 A_0*EXP(-(((A761-band2 max)/band2 s)^2)/2))</f>
        <v/>
      </c>
      <c r="E761" s="42" t="str">
        <f>IF(B761="","",band3 A_0*EXP(-(((A761-band3 max)/band3 s)^2)/2))</f>
        <v/>
      </c>
      <c r="F761" s="42" t="str">
        <f>IF(B761="","",band4 A_0*EXP(-(((A761-band4 max)/band4 s)^2)/2))</f>
        <v/>
      </c>
      <c r="G761" s="42" t="str">
        <f t="shared" si="22"/>
        <v/>
      </c>
      <c r="H761" s="42" t="str">
        <f t="shared" si="23"/>
        <v/>
      </c>
      <c r="K761" s="1"/>
      <c r="L761" s="3"/>
      <c r="M761" s="2"/>
      <c r="N761" s="2"/>
      <c r="O761" s="2"/>
      <c r="P761" s="2"/>
    </row>
    <row r="762" spans="2:16">
      <c r="B762" s="29"/>
      <c r="C762" s="42" t="str">
        <f>IF(B762="","",band1 A_0*EXP(-(((A762-band1 max)/band1 s)^2)/2))</f>
        <v/>
      </c>
      <c r="D762" s="42" t="str">
        <f>IF(B762="","",band2 A_0*EXP(-(((A762-band2 max)/band2 s)^2)/2))</f>
        <v/>
      </c>
      <c r="E762" s="42" t="str">
        <f>IF(B762="","",band3 A_0*EXP(-(((A762-band3 max)/band3 s)^2)/2))</f>
        <v/>
      </c>
      <c r="F762" s="42" t="str">
        <f>IF(B762="","",band4 A_0*EXP(-(((A762-band4 max)/band4 s)^2)/2))</f>
        <v/>
      </c>
      <c r="G762" s="42" t="str">
        <f t="shared" si="22"/>
        <v/>
      </c>
      <c r="H762" s="42" t="str">
        <f t="shared" si="23"/>
        <v/>
      </c>
      <c r="K762" s="1"/>
      <c r="L762" s="3"/>
      <c r="M762" s="2"/>
      <c r="N762" s="2"/>
      <c r="O762" s="2"/>
      <c r="P762" s="2"/>
    </row>
    <row r="763" spans="2:16">
      <c r="B763" s="29"/>
      <c r="C763" s="42" t="str">
        <f>IF(B763="","",band1 A_0*EXP(-(((A763-band1 max)/band1 s)^2)/2))</f>
        <v/>
      </c>
      <c r="D763" s="42" t="str">
        <f>IF(B763="","",band2 A_0*EXP(-(((A763-band2 max)/band2 s)^2)/2))</f>
        <v/>
      </c>
      <c r="E763" s="42" t="str">
        <f>IF(B763="","",band3 A_0*EXP(-(((A763-band3 max)/band3 s)^2)/2))</f>
        <v/>
      </c>
      <c r="F763" s="42" t="str">
        <f>IF(B763="","",band4 A_0*EXP(-(((A763-band4 max)/band4 s)^2)/2))</f>
        <v/>
      </c>
      <c r="G763" s="42" t="str">
        <f t="shared" si="22"/>
        <v/>
      </c>
      <c r="H763" s="42" t="str">
        <f t="shared" si="23"/>
        <v/>
      </c>
      <c r="K763" s="1"/>
      <c r="L763" s="3"/>
      <c r="M763" s="2"/>
      <c r="N763" s="2"/>
      <c r="O763" s="2"/>
      <c r="P763" s="2"/>
    </row>
    <row r="764" spans="2:16">
      <c r="B764" s="29"/>
      <c r="C764" s="42" t="str">
        <f>IF(B764="","",band1 A_0*EXP(-(((A764-band1 max)/band1 s)^2)/2))</f>
        <v/>
      </c>
      <c r="D764" s="42" t="str">
        <f>IF(B764="","",band2 A_0*EXP(-(((A764-band2 max)/band2 s)^2)/2))</f>
        <v/>
      </c>
      <c r="E764" s="42" t="str">
        <f>IF(B764="","",band3 A_0*EXP(-(((A764-band3 max)/band3 s)^2)/2))</f>
        <v/>
      </c>
      <c r="F764" s="42" t="str">
        <f>IF(B764="","",band4 A_0*EXP(-(((A764-band4 max)/band4 s)^2)/2))</f>
        <v/>
      </c>
      <c r="G764" s="42" t="str">
        <f t="shared" si="22"/>
        <v/>
      </c>
      <c r="H764" s="42" t="str">
        <f t="shared" si="23"/>
        <v/>
      </c>
      <c r="K764" s="1"/>
      <c r="L764" s="3"/>
      <c r="M764" s="2"/>
      <c r="N764" s="2"/>
      <c r="O764" s="2"/>
      <c r="P764" s="2"/>
    </row>
    <row r="765" spans="2:16">
      <c r="B765" s="29"/>
      <c r="C765" s="42" t="str">
        <f>IF(B765="","",band1 A_0*EXP(-(((A765-band1 max)/band1 s)^2)/2))</f>
        <v/>
      </c>
      <c r="D765" s="42" t="str">
        <f>IF(B765="","",band2 A_0*EXP(-(((A765-band2 max)/band2 s)^2)/2))</f>
        <v/>
      </c>
      <c r="E765" s="42" t="str">
        <f>IF(B765="","",band3 A_0*EXP(-(((A765-band3 max)/band3 s)^2)/2))</f>
        <v/>
      </c>
      <c r="F765" s="42" t="str">
        <f>IF(B765="","",band4 A_0*EXP(-(((A765-band4 max)/band4 s)^2)/2))</f>
        <v/>
      </c>
      <c r="G765" s="42" t="str">
        <f t="shared" si="22"/>
        <v/>
      </c>
      <c r="H765" s="42" t="str">
        <f t="shared" si="23"/>
        <v/>
      </c>
      <c r="K765" s="1"/>
      <c r="L765" s="3"/>
      <c r="M765" s="2"/>
      <c r="N765" s="2"/>
      <c r="O765" s="2"/>
      <c r="P765" s="2"/>
    </row>
    <row r="766" spans="2:16">
      <c r="B766" s="29"/>
      <c r="C766" s="42" t="str">
        <f>IF(B766="","",band1 A_0*EXP(-(((A766-band1 max)/band1 s)^2)/2))</f>
        <v/>
      </c>
      <c r="D766" s="42" t="str">
        <f>IF(B766="","",band2 A_0*EXP(-(((A766-band2 max)/band2 s)^2)/2))</f>
        <v/>
      </c>
      <c r="E766" s="42" t="str">
        <f>IF(B766="","",band3 A_0*EXP(-(((A766-band3 max)/band3 s)^2)/2))</f>
        <v/>
      </c>
      <c r="F766" s="42" t="str">
        <f>IF(B766="","",band4 A_0*EXP(-(((A766-band4 max)/band4 s)^2)/2))</f>
        <v/>
      </c>
      <c r="G766" s="42" t="str">
        <f t="shared" si="22"/>
        <v/>
      </c>
      <c r="H766" s="42" t="str">
        <f t="shared" si="23"/>
        <v/>
      </c>
      <c r="K766" s="1"/>
      <c r="L766" s="3"/>
      <c r="M766" s="2"/>
      <c r="N766" s="2"/>
      <c r="O766" s="2"/>
      <c r="P766" s="2"/>
    </row>
    <row r="767" spans="2:16">
      <c r="B767" s="29"/>
      <c r="C767" s="42" t="str">
        <f>IF(B767="","",band1 A_0*EXP(-(((A767-band1 max)/band1 s)^2)/2))</f>
        <v/>
      </c>
      <c r="D767" s="42" t="str">
        <f>IF(B767="","",band2 A_0*EXP(-(((A767-band2 max)/band2 s)^2)/2))</f>
        <v/>
      </c>
      <c r="E767" s="42" t="str">
        <f>IF(B767="","",band3 A_0*EXP(-(((A767-band3 max)/band3 s)^2)/2))</f>
        <v/>
      </c>
      <c r="F767" s="42" t="str">
        <f>IF(B767="","",band4 A_0*EXP(-(((A767-band4 max)/band4 s)^2)/2))</f>
        <v/>
      </c>
      <c r="G767" s="42" t="str">
        <f t="shared" si="22"/>
        <v/>
      </c>
      <c r="H767" s="42" t="str">
        <f t="shared" si="23"/>
        <v/>
      </c>
      <c r="K767" s="1"/>
      <c r="L767" s="3"/>
      <c r="M767" s="2"/>
      <c r="N767" s="2"/>
      <c r="O767" s="2"/>
      <c r="P767" s="2"/>
    </row>
    <row r="768" spans="2:16">
      <c r="B768" s="29"/>
      <c r="C768" s="42" t="str">
        <f>IF(B768="","",band1 A_0*EXP(-(((A768-band1 max)/band1 s)^2)/2))</f>
        <v/>
      </c>
      <c r="D768" s="42" t="str">
        <f>IF(B768="","",band2 A_0*EXP(-(((A768-band2 max)/band2 s)^2)/2))</f>
        <v/>
      </c>
      <c r="E768" s="42" t="str">
        <f>IF(B768="","",band3 A_0*EXP(-(((A768-band3 max)/band3 s)^2)/2))</f>
        <v/>
      </c>
      <c r="F768" s="42" t="str">
        <f>IF(B768="","",band4 A_0*EXP(-(((A768-band4 max)/band4 s)^2)/2))</f>
        <v/>
      </c>
      <c r="G768" s="42" t="str">
        <f t="shared" si="22"/>
        <v/>
      </c>
      <c r="H768" s="42" t="str">
        <f t="shared" si="23"/>
        <v/>
      </c>
      <c r="K768" s="1"/>
      <c r="L768" s="3"/>
      <c r="M768" s="2"/>
      <c r="N768" s="2"/>
      <c r="O768" s="2"/>
      <c r="P768" s="2"/>
    </row>
    <row r="769" spans="2:16">
      <c r="B769" s="29"/>
      <c r="C769" s="42" t="str">
        <f>IF(B769="","",band1 A_0*EXP(-(((A769-band1 max)/band1 s)^2)/2))</f>
        <v/>
      </c>
      <c r="D769" s="42" t="str">
        <f>IF(B769="","",band2 A_0*EXP(-(((A769-band2 max)/band2 s)^2)/2))</f>
        <v/>
      </c>
      <c r="E769" s="42" t="str">
        <f>IF(B769="","",band3 A_0*EXP(-(((A769-band3 max)/band3 s)^2)/2))</f>
        <v/>
      </c>
      <c r="F769" s="42" t="str">
        <f>IF(B769="","",band4 A_0*EXP(-(((A769-band4 max)/band4 s)^2)/2))</f>
        <v/>
      </c>
      <c r="G769" s="42" t="str">
        <f t="shared" si="22"/>
        <v/>
      </c>
      <c r="H769" s="42" t="str">
        <f t="shared" si="23"/>
        <v/>
      </c>
      <c r="K769" s="1"/>
      <c r="L769" s="3"/>
      <c r="M769" s="2"/>
      <c r="N769" s="2"/>
      <c r="O769" s="2"/>
      <c r="P769" s="2"/>
    </row>
    <row r="770" spans="2:16">
      <c r="B770" s="29"/>
      <c r="C770" s="42" t="str">
        <f>IF(B770="","",band1 A_0*EXP(-(((A770-band1 max)/band1 s)^2)/2))</f>
        <v/>
      </c>
      <c r="D770" s="42" t="str">
        <f>IF(B770="","",band2 A_0*EXP(-(((A770-band2 max)/band2 s)^2)/2))</f>
        <v/>
      </c>
      <c r="E770" s="42" t="str">
        <f>IF(B770="","",band3 A_0*EXP(-(((A770-band3 max)/band3 s)^2)/2))</f>
        <v/>
      </c>
      <c r="F770" s="42" t="str">
        <f>IF(B770="","",band4 A_0*EXP(-(((A770-band4 max)/band4 s)^2)/2))</f>
        <v/>
      </c>
      <c r="G770" s="42" t="str">
        <f t="shared" si="22"/>
        <v/>
      </c>
      <c r="H770" s="42" t="str">
        <f t="shared" si="23"/>
        <v/>
      </c>
      <c r="K770" s="1"/>
      <c r="L770" s="3"/>
      <c r="M770" s="2"/>
      <c r="N770" s="2"/>
      <c r="O770" s="2"/>
      <c r="P770" s="2"/>
    </row>
    <row r="771" spans="2:16">
      <c r="B771" s="29"/>
      <c r="C771" s="42" t="str">
        <f>IF(B771="","",band1 A_0*EXP(-(((A771-band1 max)/band1 s)^2)/2))</f>
        <v/>
      </c>
      <c r="D771" s="42" t="str">
        <f>IF(B771="","",band2 A_0*EXP(-(((A771-band2 max)/band2 s)^2)/2))</f>
        <v/>
      </c>
      <c r="E771" s="42" t="str">
        <f>IF(B771="","",band3 A_0*EXP(-(((A771-band3 max)/band3 s)^2)/2))</f>
        <v/>
      </c>
      <c r="F771" s="42" t="str">
        <f>IF(B771="","",band4 A_0*EXP(-(((A771-band4 max)/band4 s)^2)/2))</f>
        <v/>
      </c>
      <c r="G771" s="42" t="str">
        <f t="shared" si="22"/>
        <v/>
      </c>
      <c r="H771" s="42" t="str">
        <f t="shared" si="23"/>
        <v/>
      </c>
      <c r="K771" s="1"/>
      <c r="L771" s="3"/>
      <c r="M771" s="2"/>
      <c r="N771" s="2"/>
      <c r="O771" s="2"/>
      <c r="P771" s="2"/>
    </row>
    <row r="772" spans="2:16">
      <c r="B772" s="29"/>
      <c r="C772" s="42" t="str">
        <f>IF(B772="","",band1 A_0*EXP(-(((A772-band1 max)/band1 s)^2)/2))</f>
        <v/>
      </c>
      <c r="D772" s="42" t="str">
        <f>IF(B772="","",band2 A_0*EXP(-(((A772-band2 max)/band2 s)^2)/2))</f>
        <v/>
      </c>
      <c r="E772" s="42" t="str">
        <f>IF(B772="","",band3 A_0*EXP(-(((A772-band3 max)/band3 s)^2)/2))</f>
        <v/>
      </c>
      <c r="F772" s="42" t="str">
        <f>IF(B772="","",band4 A_0*EXP(-(((A772-band4 max)/band4 s)^2)/2))</f>
        <v/>
      </c>
      <c r="G772" s="42" t="str">
        <f t="shared" si="22"/>
        <v/>
      </c>
      <c r="H772" s="42" t="str">
        <f t="shared" si="23"/>
        <v/>
      </c>
      <c r="K772" s="1"/>
      <c r="L772" s="3"/>
      <c r="M772" s="2"/>
      <c r="N772" s="2"/>
      <c r="O772" s="2"/>
      <c r="P772" s="2"/>
    </row>
    <row r="773" spans="2:16">
      <c r="B773" s="29"/>
      <c r="C773" s="42" t="str">
        <f>IF(B773="","",band1 A_0*EXP(-(((A773-band1 max)/band1 s)^2)/2))</f>
        <v/>
      </c>
      <c r="D773" s="42" t="str">
        <f>IF(B773="","",band2 A_0*EXP(-(((A773-band2 max)/band2 s)^2)/2))</f>
        <v/>
      </c>
      <c r="E773" s="42" t="str">
        <f>IF(B773="","",band3 A_0*EXP(-(((A773-band3 max)/band3 s)^2)/2))</f>
        <v/>
      </c>
      <c r="F773" s="42" t="str">
        <f>IF(B773="","",band4 A_0*EXP(-(((A773-band4 max)/band4 s)^2)/2))</f>
        <v/>
      </c>
      <c r="G773" s="42" t="str">
        <f t="shared" si="22"/>
        <v/>
      </c>
      <c r="H773" s="42" t="str">
        <f t="shared" si="23"/>
        <v/>
      </c>
      <c r="K773" s="1"/>
      <c r="L773" s="3"/>
      <c r="M773" s="2"/>
      <c r="N773" s="2"/>
      <c r="O773" s="2"/>
      <c r="P773" s="2"/>
    </row>
    <row r="774" spans="2:16">
      <c r="B774" s="29"/>
      <c r="C774" s="42" t="str">
        <f>IF(B774="","",band1 A_0*EXP(-(((A774-band1 max)/band1 s)^2)/2))</f>
        <v/>
      </c>
      <c r="D774" s="42" t="str">
        <f>IF(B774="","",band2 A_0*EXP(-(((A774-band2 max)/band2 s)^2)/2))</f>
        <v/>
      </c>
      <c r="E774" s="42" t="str">
        <f>IF(B774="","",band3 A_0*EXP(-(((A774-band3 max)/band3 s)^2)/2))</f>
        <v/>
      </c>
      <c r="F774" s="42" t="str">
        <f>IF(B774="","",band4 A_0*EXP(-(((A774-band4 max)/band4 s)^2)/2))</f>
        <v/>
      </c>
      <c r="G774" s="42" t="str">
        <f t="shared" si="22"/>
        <v/>
      </c>
      <c r="H774" s="42" t="str">
        <f t="shared" si="23"/>
        <v/>
      </c>
      <c r="K774" s="1"/>
      <c r="L774" s="3"/>
      <c r="M774" s="2"/>
      <c r="N774" s="2"/>
      <c r="O774" s="2"/>
      <c r="P774" s="2"/>
    </row>
    <row r="775" spans="2:16">
      <c r="B775" s="29"/>
      <c r="C775" s="42" t="str">
        <f>IF(B775="","",band1 A_0*EXP(-(((A775-band1 max)/band1 s)^2)/2))</f>
        <v/>
      </c>
      <c r="D775" s="42" t="str">
        <f>IF(B775="","",band2 A_0*EXP(-(((A775-band2 max)/band2 s)^2)/2))</f>
        <v/>
      </c>
      <c r="E775" s="42" t="str">
        <f>IF(B775="","",band3 A_0*EXP(-(((A775-band3 max)/band3 s)^2)/2))</f>
        <v/>
      </c>
      <c r="F775" s="42" t="str">
        <f>IF(B775="","",band4 A_0*EXP(-(((A775-band4 max)/band4 s)^2)/2))</f>
        <v/>
      </c>
      <c r="G775" s="42" t="str">
        <f t="shared" si="22"/>
        <v/>
      </c>
      <c r="H775" s="42" t="str">
        <f t="shared" si="23"/>
        <v/>
      </c>
      <c r="K775" s="1"/>
      <c r="L775" s="3"/>
      <c r="M775" s="2"/>
      <c r="N775" s="2"/>
      <c r="O775" s="2"/>
      <c r="P775" s="2"/>
    </row>
    <row r="776" spans="2:16">
      <c r="B776" s="29"/>
      <c r="C776" s="42" t="str">
        <f>IF(B776="","",band1 A_0*EXP(-(((A776-band1 max)/band1 s)^2)/2))</f>
        <v/>
      </c>
      <c r="D776" s="42" t="str">
        <f>IF(B776="","",band2 A_0*EXP(-(((A776-band2 max)/band2 s)^2)/2))</f>
        <v/>
      </c>
      <c r="E776" s="42" t="str">
        <f>IF(B776="","",band3 A_0*EXP(-(((A776-band3 max)/band3 s)^2)/2))</f>
        <v/>
      </c>
      <c r="F776" s="42" t="str">
        <f>IF(B776="","",band4 A_0*EXP(-(((A776-band4 max)/band4 s)^2)/2))</f>
        <v/>
      </c>
      <c r="G776" s="42" t="str">
        <f t="shared" si="22"/>
        <v/>
      </c>
      <c r="H776" s="42" t="str">
        <f t="shared" si="23"/>
        <v/>
      </c>
      <c r="K776" s="1"/>
      <c r="L776" s="3"/>
      <c r="M776" s="2"/>
      <c r="N776" s="2"/>
      <c r="O776" s="2"/>
      <c r="P776" s="2"/>
    </row>
    <row r="777" spans="2:16">
      <c r="B777" s="29"/>
      <c r="C777" s="42" t="str">
        <f>IF(B777="","",band1 A_0*EXP(-(((A777-band1 max)/band1 s)^2)/2))</f>
        <v/>
      </c>
      <c r="D777" s="42" t="str">
        <f>IF(B777="","",band2 A_0*EXP(-(((A777-band2 max)/band2 s)^2)/2))</f>
        <v/>
      </c>
      <c r="E777" s="42" t="str">
        <f>IF(B777="","",band3 A_0*EXP(-(((A777-band3 max)/band3 s)^2)/2))</f>
        <v/>
      </c>
      <c r="F777" s="42" t="str">
        <f>IF(B777="","",band4 A_0*EXP(-(((A777-band4 max)/band4 s)^2)/2))</f>
        <v/>
      </c>
      <c r="G777" s="42" t="str">
        <f t="shared" si="22"/>
        <v/>
      </c>
      <c r="H777" s="42" t="str">
        <f t="shared" si="23"/>
        <v/>
      </c>
      <c r="K777" s="1"/>
      <c r="L777" s="3"/>
      <c r="M777" s="2"/>
      <c r="N777" s="2"/>
      <c r="O777" s="2"/>
      <c r="P777" s="2"/>
    </row>
    <row r="778" spans="2:16">
      <c r="B778" s="29"/>
      <c r="C778" s="42" t="str">
        <f>IF(B778="","",band1 A_0*EXP(-(((A778-band1 max)/band1 s)^2)/2))</f>
        <v/>
      </c>
      <c r="D778" s="42" t="str">
        <f>IF(B778="","",band2 A_0*EXP(-(((A778-band2 max)/band2 s)^2)/2))</f>
        <v/>
      </c>
      <c r="E778" s="42" t="str">
        <f>IF(B778="","",band3 A_0*EXP(-(((A778-band3 max)/band3 s)^2)/2))</f>
        <v/>
      </c>
      <c r="F778" s="42" t="str">
        <f>IF(B778="","",band4 A_0*EXP(-(((A778-band4 max)/band4 s)^2)/2))</f>
        <v/>
      </c>
      <c r="G778" s="42" t="str">
        <f t="shared" si="22"/>
        <v/>
      </c>
      <c r="H778" s="42" t="str">
        <f t="shared" si="23"/>
        <v/>
      </c>
      <c r="K778" s="1"/>
      <c r="L778" s="3"/>
      <c r="M778" s="2"/>
      <c r="N778" s="2"/>
      <c r="O778" s="2"/>
      <c r="P778" s="2"/>
    </row>
    <row r="779" spans="2:16">
      <c r="B779" s="29"/>
      <c r="C779" s="42" t="str">
        <f>IF(B779="","",band1 A_0*EXP(-(((A779-band1 max)/band1 s)^2)/2))</f>
        <v/>
      </c>
      <c r="D779" s="42" t="str">
        <f>IF(B779="","",band2 A_0*EXP(-(((A779-band2 max)/band2 s)^2)/2))</f>
        <v/>
      </c>
      <c r="E779" s="42" t="str">
        <f>IF(B779="","",band3 A_0*EXP(-(((A779-band3 max)/band3 s)^2)/2))</f>
        <v/>
      </c>
      <c r="F779" s="42" t="str">
        <f>IF(B779="","",band4 A_0*EXP(-(((A779-band4 max)/band4 s)^2)/2))</f>
        <v/>
      </c>
      <c r="G779" s="42" t="str">
        <f t="shared" ref="G779:G842" si="24">IF(B779="","",SUM(C779:F779))</f>
        <v/>
      </c>
      <c r="H779" s="42" t="str">
        <f t="shared" ref="H779:H842" si="25">IF(B779="","",(B779-G779)^2)</f>
        <v/>
      </c>
      <c r="K779" s="1"/>
      <c r="L779" s="3"/>
      <c r="M779" s="2"/>
      <c r="N779" s="2"/>
      <c r="O779" s="2"/>
      <c r="P779" s="2"/>
    </row>
    <row r="780" spans="2:16">
      <c r="B780" s="29"/>
      <c r="C780" s="42" t="str">
        <f>IF(B780="","",band1 A_0*EXP(-(((A780-band1 max)/band1 s)^2)/2))</f>
        <v/>
      </c>
      <c r="D780" s="42" t="str">
        <f>IF(B780="","",band2 A_0*EXP(-(((A780-band2 max)/band2 s)^2)/2))</f>
        <v/>
      </c>
      <c r="E780" s="42" t="str">
        <f>IF(B780="","",band3 A_0*EXP(-(((A780-band3 max)/band3 s)^2)/2))</f>
        <v/>
      </c>
      <c r="F780" s="42" t="str">
        <f>IF(B780="","",band4 A_0*EXP(-(((A780-band4 max)/band4 s)^2)/2))</f>
        <v/>
      </c>
      <c r="G780" s="42" t="str">
        <f t="shared" si="24"/>
        <v/>
      </c>
      <c r="H780" s="42" t="str">
        <f t="shared" si="25"/>
        <v/>
      </c>
      <c r="K780" s="1"/>
      <c r="L780" s="3"/>
      <c r="M780" s="2"/>
      <c r="N780" s="2"/>
      <c r="O780" s="2"/>
      <c r="P780" s="2"/>
    </row>
    <row r="781" spans="2:16">
      <c r="B781" s="29"/>
      <c r="C781" s="42" t="str">
        <f>IF(B781="","",band1 A_0*EXP(-(((A781-band1 max)/band1 s)^2)/2))</f>
        <v/>
      </c>
      <c r="D781" s="42" t="str">
        <f>IF(B781="","",band2 A_0*EXP(-(((A781-band2 max)/band2 s)^2)/2))</f>
        <v/>
      </c>
      <c r="E781" s="42" t="str">
        <f>IF(B781="","",band3 A_0*EXP(-(((A781-band3 max)/band3 s)^2)/2))</f>
        <v/>
      </c>
      <c r="F781" s="42" t="str">
        <f>IF(B781="","",band4 A_0*EXP(-(((A781-band4 max)/band4 s)^2)/2))</f>
        <v/>
      </c>
      <c r="G781" s="42" t="str">
        <f t="shared" si="24"/>
        <v/>
      </c>
      <c r="H781" s="42" t="str">
        <f t="shared" si="25"/>
        <v/>
      </c>
      <c r="K781" s="1"/>
      <c r="L781" s="3"/>
      <c r="M781" s="2"/>
      <c r="N781" s="2"/>
      <c r="O781" s="2"/>
      <c r="P781" s="2"/>
    </row>
    <row r="782" spans="2:16">
      <c r="B782" s="29"/>
      <c r="C782" s="42" t="str">
        <f>IF(B782="","",band1 A_0*EXP(-(((A782-band1 max)/band1 s)^2)/2))</f>
        <v/>
      </c>
      <c r="D782" s="42" t="str">
        <f>IF(B782="","",band2 A_0*EXP(-(((A782-band2 max)/band2 s)^2)/2))</f>
        <v/>
      </c>
      <c r="E782" s="42" t="str">
        <f>IF(B782="","",band3 A_0*EXP(-(((A782-band3 max)/band3 s)^2)/2))</f>
        <v/>
      </c>
      <c r="F782" s="42" t="str">
        <f>IF(B782="","",band4 A_0*EXP(-(((A782-band4 max)/band4 s)^2)/2))</f>
        <v/>
      </c>
      <c r="G782" s="42" t="str">
        <f t="shared" si="24"/>
        <v/>
      </c>
      <c r="H782" s="42" t="str">
        <f t="shared" si="25"/>
        <v/>
      </c>
      <c r="K782" s="1"/>
      <c r="L782" s="3"/>
      <c r="M782" s="2"/>
      <c r="N782" s="2"/>
      <c r="O782" s="2"/>
      <c r="P782" s="2"/>
    </row>
    <row r="783" spans="2:16">
      <c r="B783" s="29"/>
      <c r="C783" s="42" t="str">
        <f>IF(B783="","",band1 A_0*EXP(-(((A783-band1 max)/band1 s)^2)/2))</f>
        <v/>
      </c>
      <c r="D783" s="42" t="str">
        <f>IF(B783="","",band2 A_0*EXP(-(((A783-band2 max)/band2 s)^2)/2))</f>
        <v/>
      </c>
      <c r="E783" s="42" t="str">
        <f>IF(B783="","",band3 A_0*EXP(-(((A783-band3 max)/band3 s)^2)/2))</f>
        <v/>
      </c>
      <c r="F783" s="42" t="str">
        <f>IF(B783="","",band4 A_0*EXP(-(((A783-band4 max)/band4 s)^2)/2))</f>
        <v/>
      </c>
      <c r="G783" s="42" t="str">
        <f t="shared" si="24"/>
        <v/>
      </c>
      <c r="H783" s="42" t="str">
        <f t="shared" si="25"/>
        <v/>
      </c>
      <c r="K783" s="1"/>
      <c r="L783" s="3"/>
      <c r="M783" s="2"/>
      <c r="N783" s="2"/>
      <c r="O783" s="2"/>
      <c r="P783" s="2"/>
    </row>
    <row r="784" spans="2:16">
      <c r="B784" s="29"/>
      <c r="C784" s="42" t="str">
        <f>IF(B784="","",band1 A_0*EXP(-(((A784-band1 max)/band1 s)^2)/2))</f>
        <v/>
      </c>
      <c r="D784" s="42" t="str">
        <f>IF(B784="","",band2 A_0*EXP(-(((A784-band2 max)/band2 s)^2)/2))</f>
        <v/>
      </c>
      <c r="E784" s="42" t="str">
        <f>IF(B784="","",band3 A_0*EXP(-(((A784-band3 max)/band3 s)^2)/2))</f>
        <v/>
      </c>
      <c r="F784" s="42" t="str">
        <f>IF(B784="","",band4 A_0*EXP(-(((A784-band4 max)/band4 s)^2)/2))</f>
        <v/>
      </c>
      <c r="G784" s="42" t="str">
        <f t="shared" si="24"/>
        <v/>
      </c>
      <c r="H784" s="42" t="str">
        <f t="shared" si="25"/>
        <v/>
      </c>
      <c r="K784" s="1"/>
      <c r="L784" s="3"/>
      <c r="M784" s="2"/>
      <c r="N784" s="2"/>
      <c r="O784" s="2"/>
      <c r="P784" s="2"/>
    </row>
    <row r="785" spans="2:16">
      <c r="B785" s="29"/>
      <c r="C785" s="42" t="str">
        <f>IF(B785="","",band1 A_0*EXP(-(((A785-band1 max)/band1 s)^2)/2))</f>
        <v/>
      </c>
      <c r="D785" s="42" t="str">
        <f>IF(B785="","",band2 A_0*EXP(-(((A785-band2 max)/band2 s)^2)/2))</f>
        <v/>
      </c>
      <c r="E785" s="42" t="str">
        <f>IF(B785="","",band3 A_0*EXP(-(((A785-band3 max)/band3 s)^2)/2))</f>
        <v/>
      </c>
      <c r="F785" s="42" t="str">
        <f>IF(B785="","",band4 A_0*EXP(-(((A785-band4 max)/band4 s)^2)/2))</f>
        <v/>
      </c>
      <c r="G785" s="42" t="str">
        <f t="shared" si="24"/>
        <v/>
      </c>
      <c r="H785" s="42" t="str">
        <f t="shared" si="25"/>
        <v/>
      </c>
      <c r="K785" s="1"/>
      <c r="L785" s="3"/>
      <c r="M785" s="2"/>
      <c r="N785" s="2"/>
      <c r="O785" s="2"/>
      <c r="P785" s="2"/>
    </row>
    <row r="786" spans="2:16">
      <c r="B786" s="29"/>
      <c r="C786" s="42" t="str">
        <f>IF(B786="","",band1 A_0*EXP(-(((A786-band1 max)/band1 s)^2)/2))</f>
        <v/>
      </c>
      <c r="D786" s="42" t="str">
        <f>IF(B786="","",band2 A_0*EXP(-(((A786-band2 max)/band2 s)^2)/2))</f>
        <v/>
      </c>
      <c r="E786" s="42" t="str">
        <f>IF(B786="","",band3 A_0*EXP(-(((A786-band3 max)/band3 s)^2)/2))</f>
        <v/>
      </c>
      <c r="F786" s="42" t="str">
        <f>IF(B786="","",band4 A_0*EXP(-(((A786-band4 max)/band4 s)^2)/2))</f>
        <v/>
      </c>
      <c r="G786" s="42" t="str">
        <f t="shared" si="24"/>
        <v/>
      </c>
      <c r="H786" s="42" t="str">
        <f t="shared" si="25"/>
        <v/>
      </c>
      <c r="K786" s="1"/>
      <c r="L786" s="3"/>
      <c r="M786" s="2"/>
      <c r="N786" s="2"/>
      <c r="O786" s="2"/>
      <c r="P786" s="2"/>
    </row>
    <row r="787" spans="2:16">
      <c r="B787" s="29"/>
      <c r="C787" s="42" t="str">
        <f>IF(B787="","",band1 A_0*EXP(-(((A787-band1 max)/band1 s)^2)/2))</f>
        <v/>
      </c>
      <c r="D787" s="42" t="str">
        <f>IF(B787="","",band2 A_0*EXP(-(((A787-band2 max)/band2 s)^2)/2))</f>
        <v/>
      </c>
      <c r="E787" s="42" t="str">
        <f>IF(B787="","",band3 A_0*EXP(-(((A787-band3 max)/band3 s)^2)/2))</f>
        <v/>
      </c>
      <c r="F787" s="42" t="str">
        <f>IF(B787="","",band4 A_0*EXP(-(((A787-band4 max)/band4 s)^2)/2))</f>
        <v/>
      </c>
      <c r="G787" s="42" t="str">
        <f t="shared" si="24"/>
        <v/>
      </c>
      <c r="H787" s="42" t="str">
        <f t="shared" si="25"/>
        <v/>
      </c>
      <c r="K787" s="1"/>
      <c r="L787" s="3"/>
      <c r="M787" s="2"/>
      <c r="N787" s="2"/>
      <c r="O787" s="2"/>
      <c r="P787" s="2"/>
    </row>
    <row r="788" spans="2:16">
      <c r="B788" s="29"/>
      <c r="C788" s="42" t="str">
        <f>IF(B788="","",band1 A_0*EXP(-(((A788-band1 max)/band1 s)^2)/2))</f>
        <v/>
      </c>
      <c r="D788" s="42" t="str">
        <f>IF(B788="","",band2 A_0*EXP(-(((A788-band2 max)/band2 s)^2)/2))</f>
        <v/>
      </c>
      <c r="E788" s="42" t="str">
        <f>IF(B788="","",band3 A_0*EXP(-(((A788-band3 max)/band3 s)^2)/2))</f>
        <v/>
      </c>
      <c r="F788" s="42" t="str">
        <f>IF(B788="","",band4 A_0*EXP(-(((A788-band4 max)/band4 s)^2)/2))</f>
        <v/>
      </c>
      <c r="G788" s="42" t="str">
        <f t="shared" si="24"/>
        <v/>
      </c>
      <c r="H788" s="42" t="str">
        <f t="shared" si="25"/>
        <v/>
      </c>
      <c r="K788" s="1"/>
      <c r="L788" s="3"/>
      <c r="M788" s="2"/>
      <c r="N788" s="2"/>
      <c r="O788" s="2"/>
      <c r="P788" s="2"/>
    </row>
    <row r="789" spans="2:16">
      <c r="B789" s="29"/>
      <c r="C789" s="42" t="str">
        <f>IF(B789="","",band1 A_0*EXP(-(((A789-band1 max)/band1 s)^2)/2))</f>
        <v/>
      </c>
      <c r="D789" s="42" t="str">
        <f>IF(B789="","",band2 A_0*EXP(-(((A789-band2 max)/band2 s)^2)/2))</f>
        <v/>
      </c>
      <c r="E789" s="42" t="str">
        <f>IF(B789="","",band3 A_0*EXP(-(((A789-band3 max)/band3 s)^2)/2))</f>
        <v/>
      </c>
      <c r="F789" s="42" t="str">
        <f>IF(B789="","",band4 A_0*EXP(-(((A789-band4 max)/band4 s)^2)/2))</f>
        <v/>
      </c>
      <c r="G789" s="42" t="str">
        <f t="shared" si="24"/>
        <v/>
      </c>
      <c r="H789" s="42" t="str">
        <f t="shared" si="25"/>
        <v/>
      </c>
      <c r="K789" s="1"/>
      <c r="L789" s="3"/>
      <c r="M789" s="2"/>
      <c r="N789" s="2"/>
      <c r="O789" s="2"/>
      <c r="P789" s="2"/>
    </row>
    <row r="790" spans="2:16">
      <c r="B790" s="29"/>
      <c r="C790" s="42" t="str">
        <f>IF(B790="","",band1 A_0*EXP(-(((A790-band1 max)/band1 s)^2)/2))</f>
        <v/>
      </c>
      <c r="D790" s="42" t="str">
        <f>IF(B790="","",band2 A_0*EXP(-(((A790-band2 max)/band2 s)^2)/2))</f>
        <v/>
      </c>
      <c r="E790" s="42" t="str">
        <f>IF(B790="","",band3 A_0*EXP(-(((A790-band3 max)/band3 s)^2)/2))</f>
        <v/>
      </c>
      <c r="F790" s="42" t="str">
        <f>IF(B790="","",band4 A_0*EXP(-(((A790-band4 max)/band4 s)^2)/2))</f>
        <v/>
      </c>
      <c r="G790" s="42" t="str">
        <f t="shared" si="24"/>
        <v/>
      </c>
      <c r="H790" s="42" t="str">
        <f t="shared" si="25"/>
        <v/>
      </c>
      <c r="K790" s="1"/>
      <c r="L790" s="3"/>
      <c r="M790" s="2"/>
      <c r="N790" s="2"/>
      <c r="O790" s="2"/>
      <c r="P790" s="2"/>
    </row>
    <row r="791" spans="2:16">
      <c r="B791" s="29"/>
      <c r="C791" s="42" t="str">
        <f>IF(B791="","",band1 A_0*EXP(-(((A791-band1 max)/band1 s)^2)/2))</f>
        <v/>
      </c>
      <c r="D791" s="42" t="str">
        <f>IF(B791="","",band2 A_0*EXP(-(((A791-band2 max)/band2 s)^2)/2))</f>
        <v/>
      </c>
      <c r="E791" s="42" t="str">
        <f>IF(B791="","",band3 A_0*EXP(-(((A791-band3 max)/band3 s)^2)/2))</f>
        <v/>
      </c>
      <c r="F791" s="42" t="str">
        <f>IF(B791="","",band4 A_0*EXP(-(((A791-band4 max)/band4 s)^2)/2))</f>
        <v/>
      </c>
      <c r="G791" s="42" t="str">
        <f t="shared" si="24"/>
        <v/>
      </c>
      <c r="H791" s="42" t="str">
        <f t="shared" si="25"/>
        <v/>
      </c>
      <c r="K791" s="1"/>
      <c r="L791" s="3"/>
      <c r="M791" s="2"/>
      <c r="N791" s="2"/>
      <c r="O791" s="2"/>
      <c r="P791" s="2"/>
    </row>
    <row r="792" spans="2:16">
      <c r="B792" s="29"/>
      <c r="C792" s="42" t="str">
        <f>IF(B792="","",band1 A_0*EXP(-(((A792-band1 max)/band1 s)^2)/2))</f>
        <v/>
      </c>
      <c r="D792" s="42" t="str">
        <f>IF(B792="","",band2 A_0*EXP(-(((A792-band2 max)/band2 s)^2)/2))</f>
        <v/>
      </c>
      <c r="E792" s="42" t="str">
        <f>IF(B792="","",band3 A_0*EXP(-(((A792-band3 max)/band3 s)^2)/2))</f>
        <v/>
      </c>
      <c r="F792" s="42" t="str">
        <f>IF(B792="","",band4 A_0*EXP(-(((A792-band4 max)/band4 s)^2)/2))</f>
        <v/>
      </c>
      <c r="G792" s="42" t="str">
        <f t="shared" si="24"/>
        <v/>
      </c>
      <c r="H792" s="42" t="str">
        <f t="shared" si="25"/>
        <v/>
      </c>
      <c r="K792" s="1"/>
      <c r="L792" s="3"/>
      <c r="M792" s="2"/>
      <c r="N792" s="2"/>
      <c r="O792" s="2"/>
      <c r="P792" s="2"/>
    </row>
    <row r="793" spans="2:16">
      <c r="B793" s="29"/>
      <c r="C793" s="42" t="str">
        <f>IF(B793="","",band1 A_0*EXP(-(((A793-band1 max)/band1 s)^2)/2))</f>
        <v/>
      </c>
      <c r="D793" s="42" t="str">
        <f>IF(B793="","",band2 A_0*EXP(-(((A793-band2 max)/band2 s)^2)/2))</f>
        <v/>
      </c>
      <c r="E793" s="42" t="str">
        <f>IF(B793="","",band3 A_0*EXP(-(((A793-band3 max)/band3 s)^2)/2))</f>
        <v/>
      </c>
      <c r="F793" s="42" t="str">
        <f>IF(B793="","",band4 A_0*EXP(-(((A793-band4 max)/band4 s)^2)/2))</f>
        <v/>
      </c>
      <c r="G793" s="42" t="str">
        <f t="shared" si="24"/>
        <v/>
      </c>
      <c r="H793" s="42" t="str">
        <f t="shared" si="25"/>
        <v/>
      </c>
      <c r="K793" s="1"/>
      <c r="L793" s="3"/>
      <c r="M793" s="2"/>
      <c r="N793" s="2"/>
      <c r="O793" s="2"/>
      <c r="P793" s="2"/>
    </row>
    <row r="794" spans="2:16">
      <c r="B794" s="29"/>
      <c r="C794" s="42" t="str">
        <f>IF(B794="","",band1 A_0*EXP(-(((A794-band1 max)/band1 s)^2)/2))</f>
        <v/>
      </c>
      <c r="D794" s="42" t="str">
        <f>IF(B794="","",band2 A_0*EXP(-(((A794-band2 max)/band2 s)^2)/2))</f>
        <v/>
      </c>
      <c r="E794" s="42" t="str">
        <f>IF(B794="","",band3 A_0*EXP(-(((A794-band3 max)/band3 s)^2)/2))</f>
        <v/>
      </c>
      <c r="F794" s="42" t="str">
        <f>IF(B794="","",band4 A_0*EXP(-(((A794-band4 max)/band4 s)^2)/2))</f>
        <v/>
      </c>
      <c r="G794" s="42" t="str">
        <f t="shared" si="24"/>
        <v/>
      </c>
      <c r="H794" s="42" t="str">
        <f t="shared" si="25"/>
        <v/>
      </c>
      <c r="K794" s="1"/>
      <c r="L794" s="3"/>
      <c r="M794" s="2"/>
      <c r="N794" s="2"/>
      <c r="O794" s="2"/>
      <c r="P794" s="2"/>
    </row>
    <row r="795" spans="2:16">
      <c r="B795" s="29"/>
      <c r="C795" s="42" t="str">
        <f>IF(B795="","",band1 A_0*EXP(-(((A795-band1 max)/band1 s)^2)/2))</f>
        <v/>
      </c>
      <c r="D795" s="42" t="str">
        <f>IF(B795="","",band2 A_0*EXP(-(((A795-band2 max)/band2 s)^2)/2))</f>
        <v/>
      </c>
      <c r="E795" s="42" t="str">
        <f>IF(B795="","",band3 A_0*EXP(-(((A795-band3 max)/band3 s)^2)/2))</f>
        <v/>
      </c>
      <c r="F795" s="42" t="str">
        <f>IF(B795="","",band4 A_0*EXP(-(((A795-band4 max)/band4 s)^2)/2))</f>
        <v/>
      </c>
      <c r="G795" s="42" t="str">
        <f t="shared" si="24"/>
        <v/>
      </c>
      <c r="H795" s="42" t="str">
        <f t="shared" si="25"/>
        <v/>
      </c>
      <c r="K795" s="1"/>
      <c r="L795" s="3"/>
      <c r="M795" s="2"/>
      <c r="N795" s="2"/>
      <c r="O795" s="2"/>
      <c r="P795" s="2"/>
    </row>
    <row r="796" spans="2:16">
      <c r="B796" s="29"/>
      <c r="C796" s="42" t="str">
        <f>IF(B796="","",band1 A_0*EXP(-(((A796-band1 max)/band1 s)^2)/2))</f>
        <v/>
      </c>
      <c r="D796" s="42" t="str">
        <f>IF(B796="","",band2 A_0*EXP(-(((A796-band2 max)/band2 s)^2)/2))</f>
        <v/>
      </c>
      <c r="E796" s="42" t="str">
        <f>IF(B796="","",band3 A_0*EXP(-(((A796-band3 max)/band3 s)^2)/2))</f>
        <v/>
      </c>
      <c r="F796" s="42" t="str">
        <f>IF(B796="","",band4 A_0*EXP(-(((A796-band4 max)/band4 s)^2)/2))</f>
        <v/>
      </c>
      <c r="G796" s="42" t="str">
        <f t="shared" si="24"/>
        <v/>
      </c>
      <c r="H796" s="42" t="str">
        <f t="shared" si="25"/>
        <v/>
      </c>
      <c r="K796" s="1"/>
      <c r="L796" s="3"/>
      <c r="M796" s="2"/>
      <c r="N796" s="2"/>
      <c r="O796" s="2"/>
      <c r="P796" s="2"/>
    </row>
    <row r="797" spans="2:16">
      <c r="B797" s="29"/>
      <c r="C797" s="42" t="str">
        <f>IF(B797="","",band1 A_0*EXP(-(((A797-band1 max)/band1 s)^2)/2))</f>
        <v/>
      </c>
      <c r="D797" s="42" t="str">
        <f>IF(B797="","",band2 A_0*EXP(-(((A797-band2 max)/band2 s)^2)/2))</f>
        <v/>
      </c>
      <c r="E797" s="42" t="str">
        <f>IF(B797="","",band3 A_0*EXP(-(((A797-band3 max)/band3 s)^2)/2))</f>
        <v/>
      </c>
      <c r="F797" s="42" t="str">
        <f>IF(B797="","",band4 A_0*EXP(-(((A797-band4 max)/band4 s)^2)/2))</f>
        <v/>
      </c>
      <c r="G797" s="42" t="str">
        <f t="shared" si="24"/>
        <v/>
      </c>
      <c r="H797" s="42" t="str">
        <f t="shared" si="25"/>
        <v/>
      </c>
      <c r="K797" s="1"/>
      <c r="L797" s="3"/>
      <c r="M797" s="2"/>
      <c r="N797" s="2"/>
      <c r="O797" s="2"/>
      <c r="P797" s="2"/>
    </row>
    <row r="798" spans="2:16">
      <c r="B798" s="29"/>
      <c r="C798" s="42" t="str">
        <f>IF(B798="","",band1 A_0*EXP(-(((A798-band1 max)/band1 s)^2)/2))</f>
        <v/>
      </c>
      <c r="D798" s="42" t="str">
        <f>IF(B798="","",band2 A_0*EXP(-(((A798-band2 max)/band2 s)^2)/2))</f>
        <v/>
      </c>
      <c r="E798" s="42" t="str">
        <f>IF(B798="","",band3 A_0*EXP(-(((A798-band3 max)/band3 s)^2)/2))</f>
        <v/>
      </c>
      <c r="F798" s="42" t="str">
        <f>IF(B798="","",band4 A_0*EXP(-(((A798-band4 max)/band4 s)^2)/2))</f>
        <v/>
      </c>
      <c r="G798" s="42" t="str">
        <f t="shared" si="24"/>
        <v/>
      </c>
      <c r="H798" s="42" t="str">
        <f t="shared" si="25"/>
        <v/>
      </c>
      <c r="K798" s="1"/>
      <c r="L798" s="3"/>
      <c r="M798" s="2"/>
      <c r="N798" s="2"/>
      <c r="O798" s="2"/>
      <c r="P798" s="2"/>
    </row>
    <row r="799" spans="2:16">
      <c r="B799" s="29"/>
      <c r="C799" s="42" t="str">
        <f>IF(B799="","",band1 A_0*EXP(-(((A799-band1 max)/band1 s)^2)/2))</f>
        <v/>
      </c>
      <c r="D799" s="42" t="str">
        <f>IF(B799="","",band2 A_0*EXP(-(((A799-band2 max)/band2 s)^2)/2))</f>
        <v/>
      </c>
      <c r="E799" s="42" t="str">
        <f>IF(B799="","",band3 A_0*EXP(-(((A799-band3 max)/band3 s)^2)/2))</f>
        <v/>
      </c>
      <c r="F799" s="42" t="str">
        <f>IF(B799="","",band4 A_0*EXP(-(((A799-band4 max)/band4 s)^2)/2))</f>
        <v/>
      </c>
      <c r="G799" s="42" t="str">
        <f t="shared" si="24"/>
        <v/>
      </c>
      <c r="H799" s="42" t="str">
        <f t="shared" si="25"/>
        <v/>
      </c>
      <c r="K799" s="1"/>
      <c r="L799" s="3"/>
      <c r="M799" s="2"/>
      <c r="N799" s="2"/>
      <c r="O799" s="2"/>
      <c r="P799" s="2"/>
    </row>
    <row r="800" spans="2:16">
      <c r="B800" s="29"/>
      <c r="C800" s="42" t="str">
        <f>IF(B800="","",band1 A_0*EXP(-(((A800-band1 max)/band1 s)^2)/2))</f>
        <v/>
      </c>
      <c r="D800" s="42" t="str">
        <f>IF(B800="","",band2 A_0*EXP(-(((A800-band2 max)/band2 s)^2)/2))</f>
        <v/>
      </c>
      <c r="E800" s="42" t="str">
        <f>IF(B800="","",band3 A_0*EXP(-(((A800-band3 max)/band3 s)^2)/2))</f>
        <v/>
      </c>
      <c r="F800" s="42" t="str">
        <f>IF(B800="","",band4 A_0*EXP(-(((A800-band4 max)/band4 s)^2)/2))</f>
        <v/>
      </c>
      <c r="G800" s="42" t="str">
        <f t="shared" si="24"/>
        <v/>
      </c>
      <c r="H800" s="42" t="str">
        <f t="shared" si="25"/>
        <v/>
      </c>
      <c r="K800" s="1"/>
      <c r="L800" s="3"/>
      <c r="M800" s="2"/>
      <c r="N800" s="2"/>
      <c r="O800" s="2"/>
      <c r="P800" s="2"/>
    </row>
    <row r="801" spans="2:16">
      <c r="B801" s="29"/>
      <c r="C801" s="42" t="str">
        <f>IF(B801="","",band1 A_0*EXP(-(((A801-band1 max)/band1 s)^2)/2))</f>
        <v/>
      </c>
      <c r="D801" s="42" t="str">
        <f>IF(B801="","",band2 A_0*EXP(-(((A801-band2 max)/band2 s)^2)/2))</f>
        <v/>
      </c>
      <c r="E801" s="42" t="str">
        <f>IF(B801="","",band3 A_0*EXP(-(((A801-band3 max)/band3 s)^2)/2))</f>
        <v/>
      </c>
      <c r="F801" s="42" t="str">
        <f>IF(B801="","",band4 A_0*EXP(-(((A801-band4 max)/band4 s)^2)/2))</f>
        <v/>
      </c>
      <c r="G801" s="42" t="str">
        <f t="shared" si="24"/>
        <v/>
      </c>
      <c r="H801" s="42" t="str">
        <f t="shared" si="25"/>
        <v/>
      </c>
      <c r="K801" s="1"/>
      <c r="L801" s="3"/>
      <c r="M801" s="2"/>
      <c r="N801" s="2"/>
      <c r="O801" s="2"/>
      <c r="P801" s="2"/>
    </row>
    <row r="802" spans="2:16">
      <c r="B802" s="29"/>
      <c r="C802" s="42" t="str">
        <f>IF(B802="","",band1 A_0*EXP(-(((A802-band1 max)/band1 s)^2)/2))</f>
        <v/>
      </c>
      <c r="D802" s="42" t="str">
        <f>IF(B802="","",band2 A_0*EXP(-(((A802-band2 max)/band2 s)^2)/2))</f>
        <v/>
      </c>
      <c r="E802" s="42" t="str">
        <f>IF(B802="","",band3 A_0*EXP(-(((A802-band3 max)/band3 s)^2)/2))</f>
        <v/>
      </c>
      <c r="F802" s="42" t="str">
        <f>IF(B802="","",band4 A_0*EXP(-(((A802-band4 max)/band4 s)^2)/2))</f>
        <v/>
      </c>
      <c r="G802" s="42" t="str">
        <f t="shared" si="24"/>
        <v/>
      </c>
      <c r="H802" s="42" t="str">
        <f t="shared" si="25"/>
        <v/>
      </c>
      <c r="K802" s="1"/>
      <c r="L802" s="3"/>
      <c r="M802" s="2"/>
      <c r="N802" s="2"/>
      <c r="O802" s="2"/>
      <c r="P802" s="2"/>
    </row>
    <row r="803" spans="2:16">
      <c r="B803" s="29"/>
      <c r="C803" s="42" t="str">
        <f>IF(B803="","",band1 A_0*EXP(-(((A803-band1 max)/band1 s)^2)/2))</f>
        <v/>
      </c>
      <c r="D803" s="42" t="str">
        <f>IF(B803="","",band2 A_0*EXP(-(((A803-band2 max)/band2 s)^2)/2))</f>
        <v/>
      </c>
      <c r="E803" s="42" t="str">
        <f>IF(B803="","",band3 A_0*EXP(-(((A803-band3 max)/band3 s)^2)/2))</f>
        <v/>
      </c>
      <c r="F803" s="42" t="str">
        <f>IF(B803="","",band4 A_0*EXP(-(((A803-band4 max)/band4 s)^2)/2))</f>
        <v/>
      </c>
      <c r="G803" s="42" t="str">
        <f t="shared" si="24"/>
        <v/>
      </c>
      <c r="H803" s="42" t="str">
        <f t="shared" si="25"/>
        <v/>
      </c>
      <c r="K803" s="1"/>
      <c r="L803" s="3"/>
      <c r="M803" s="2"/>
      <c r="N803" s="2"/>
      <c r="O803" s="2"/>
      <c r="P803" s="2"/>
    </row>
    <row r="804" spans="2:16">
      <c r="B804" s="29"/>
      <c r="C804" s="42" t="str">
        <f>IF(B804="","",band1 A_0*EXP(-(((A804-band1 max)/band1 s)^2)/2))</f>
        <v/>
      </c>
      <c r="D804" s="42" t="str">
        <f>IF(B804="","",band2 A_0*EXP(-(((A804-band2 max)/band2 s)^2)/2))</f>
        <v/>
      </c>
      <c r="E804" s="42" t="str">
        <f>IF(B804="","",band3 A_0*EXP(-(((A804-band3 max)/band3 s)^2)/2))</f>
        <v/>
      </c>
      <c r="F804" s="42" t="str">
        <f>IF(B804="","",band4 A_0*EXP(-(((A804-band4 max)/band4 s)^2)/2))</f>
        <v/>
      </c>
      <c r="G804" s="42" t="str">
        <f t="shared" si="24"/>
        <v/>
      </c>
      <c r="H804" s="42" t="str">
        <f t="shared" si="25"/>
        <v/>
      </c>
      <c r="K804" s="1"/>
      <c r="L804" s="3"/>
      <c r="M804" s="2"/>
      <c r="N804" s="2"/>
      <c r="O804" s="2"/>
      <c r="P804" s="2"/>
    </row>
    <row r="805" spans="2:16">
      <c r="B805" s="29"/>
      <c r="C805" s="42" t="str">
        <f>IF(B805="","",band1 A_0*EXP(-(((A805-band1 max)/band1 s)^2)/2))</f>
        <v/>
      </c>
      <c r="D805" s="42" t="str">
        <f>IF(B805="","",band2 A_0*EXP(-(((A805-band2 max)/band2 s)^2)/2))</f>
        <v/>
      </c>
      <c r="E805" s="42" t="str">
        <f>IF(B805="","",band3 A_0*EXP(-(((A805-band3 max)/band3 s)^2)/2))</f>
        <v/>
      </c>
      <c r="F805" s="42" t="str">
        <f>IF(B805="","",band4 A_0*EXP(-(((A805-band4 max)/band4 s)^2)/2))</f>
        <v/>
      </c>
      <c r="G805" s="42" t="str">
        <f t="shared" si="24"/>
        <v/>
      </c>
      <c r="H805" s="42" t="str">
        <f t="shared" si="25"/>
        <v/>
      </c>
      <c r="K805" s="1"/>
      <c r="L805" s="3"/>
      <c r="M805" s="2"/>
      <c r="N805" s="2"/>
      <c r="O805" s="2"/>
      <c r="P805" s="2"/>
    </row>
    <row r="806" spans="2:16">
      <c r="B806" s="29"/>
      <c r="C806" s="42" t="str">
        <f>IF(B806="","",band1 A_0*EXP(-(((A806-band1 max)/band1 s)^2)/2))</f>
        <v/>
      </c>
      <c r="D806" s="42" t="str">
        <f>IF(B806="","",band2 A_0*EXP(-(((A806-band2 max)/band2 s)^2)/2))</f>
        <v/>
      </c>
      <c r="E806" s="42" t="str">
        <f>IF(B806="","",band3 A_0*EXP(-(((A806-band3 max)/band3 s)^2)/2))</f>
        <v/>
      </c>
      <c r="F806" s="42" t="str">
        <f>IF(B806="","",band4 A_0*EXP(-(((A806-band4 max)/band4 s)^2)/2))</f>
        <v/>
      </c>
      <c r="G806" s="42" t="str">
        <f t="shared" si="24"/>
        <v/>
      </c>
      <c r="H806" s="42" t="str">
        <f t="shared" si="25"/>
        <v/>
      </c>
      <c r="K806" s="1"/>
      <c r="L806" s="3"/>
      <c r="M806" s="2"/>
      <c r="N806" s="2"/>
      <c r="O806" s="2"/>
      <c r="P806" s="2"/>
    </row>
    <row r="807" spans="2:16">
      <c r="B807" s="29"/>
      <c r="C807" s="42" t="str">
        <f>IF(B807="","",band1 A_0*EXP(-(((A807-band1 max)/band1 s)^2)/2))</f>
        <v/>
      </c>
      <c r="D807" s="42" t="str">
        <f>IF(B807="","",band2 A_0*EXP(-(((A807-band2 max)/band2 s)^2)/2))</f>
        <v/>
      </c>
      <c r="E807" s="42" t="str">
        <f>IF(B807="","",band3 A_0*EXP(-(((A807-band3 max)/band3 s)^2)/2))</f>
        <v/>
      </c>
      <c r="F807" s="42" t="str">
        <f>IF(B807="","",band4 A_0*EXP(-(((A807-band4 max)/band4 s)^2)/2))</f>
        <v/>
      </c>
      <c r="G807" s="42" t="str">
        <f t="shared" si="24"/>
        <v/>
      </c>
      <c r="H807" s="42" t="str">
        <f t="shared" si="25"/>
        <v/>
      </c>
      <c r="K807" s="1"/>
      <c r="L807" s="3"/>
      <c r="M807" s="2"/>
      <c r="N807" s="2"/>
      <c r="O807" s="2"/>
      <c r="P807" s="2"/>
    </row>
    <row r="808" spans="2:16">
      <c r="B808" s="29"/>
      <c r="C808" s="42" t="str">
        <f>IF(B808="","",band1 A_0*EXP(-(((A808-band1 max)/band1 s)^2)/2))</f>
        <v/>
      </c>
      <c r="D808" s="42" t="str">
        <f>IF(B808="","",band2 A_0*EXP(-(((A808-band2 max)/band2 s)^2)/2))</f>
        <v/>
      </c>
      <c r="E808" s="42" t="str">
        <f>IF(B808="","",band3 A_0*EXP(-(((A808-band3 max)/band3 s)^2)/2))</f>
        <v/>
      </c>
      <c r="F808" s="42" t="str">
        <f>IF(B808="","",band4 A_0*EXP(-(((A808-band4 max)/band4 s)^2)/2))</f>
        <v/>
      </c>
      <c r="G808" s="42" t="str">
        <f t="shared" si="24"/>
        <v/>
      </c>
      <c r="H808" s="42" t="str">
        <f t="shared" si="25"/>
        <v/>
      </c>
      <c r="K808" s="1"/>
      <c r="L808" s="3"/>
      <c r="M808" s="2"/>
      <c r="N808" s="2"/>
      <c r="O808" s="2"/>
      <c r="P808" s="2"/>
    </row>
    <row r="809" spans="2:16">
      <c r="B809" s="29"/>
      <c r="C809" s="42" t="str">
        <f>IF(B809="","",band1 A_0*EXP(-(((A809-band1 max)/band1 s)^2)/2))</f>
        <v/>
      </c>
      <c r="D809" s="42" t="str">
        <f>IF(B809="","",band2 A_0*EXP(-(((A809-band2 max)/band2 s)^2)/2))</f>
        <v/>
      </c>
      <c r="E809" s="42" t="str">
        <f>IF(B809="","",band3 A_0*EXP(-(((A809-band3 max)/band3 s)^2)/2))</f>
        <v/>
      </c>
      <c r="F809" s="42" t="str">
        <f>IF(B809="","",band4 A_0*EXP(-(((A809-band4 max)/band4 s)^2)/2))</f>
        <v/>
      </c>
      <c r="G809" s="42" t="str">
        <f t="shared" si="24"/>
        <v/>
      </c>
      <c r="H809" s="42" t="str">
        <f t="shared" si="25"/>
        <v/>
      </c>
      <c r="K809" s="1"/>
      <c r="L809" s="3"/>
      <c r="M809" s="2"/>
      <c r="N809" s="2"/>
      <c r="O809" s="2"/>
      <c r="P809" s="2"/>
    </row>
    <row r="810" spans="2:16">
      <c r="B810" s="29"/>
      <c r="C810" s="42" t="str">
        <f>IF(B810="","",band1 A_0*EXP(-(((A810-band1 max)/band1 s)^2)/2))</f>
        <v/>
      </c>
      <c r="D810" s="42" t="str">
        <f>IF(B810="","",band2 A_0*EXP(-(((A810-band2 max)/band2 s)^2)/2))</f>
        <v/>
      </c>
      <c r="E810" s="42" t="str">
        <f>IF(B810="","",band3 A_0*EXP(-(((A810-band3 max)/band3 s)^2)/2))</f>
        <v/>
      </c>
      <c r="F810" s="42" t="str">
        <f>IF(B810="","",band4 A_0*EXP(-(((A810-band4 max)/band4 s)^2)/2))</f>
        <v/>
      </c>
      <c r="G810" s="42" t="str">
        <f t="shared" si="24"/>
        <v/>
      </c>
      <c r="H810" s="42" t="str">
        <f t="shared" si="25"/>
        <v/>
      </c>
      <c r="K810" s="1"/>
      <c r="L810" s="3"/>
      <c r="M810" s="2"/>
      <c r="N810" s="2"/>
      <c r="O810" s="2"/>
      <c r="P810" s="2"/>
    </row>
    <row r="811" spans="2:16">
      <c r="B811" s="29"/>
      <c r="C811" s="42" t="str">
        <f>IF(B811="","",band1 A_0*EXP(-(((A811-band1 max)/band1 s)^2)/2))</f>
        <v/>
      </c>
      <c r="D811" s="42" t="str">
        <f>IF(B811="","",band2 A_0*EXP(-(((A811-band2 max)/band2 s)^2)/2))</f>
        <v/>
      </c>
      <c r="E811" s="42" t="str">
        <f>IF(B811="","",band3 A_0*EXP(-(((A811-band3 max)/band3 s)^2)/2))</f>
        <v/>
      </c>
      <c r="F811" s="42" t="str">
        <f>IF(B811="","",band4 A_0*EXP(-(((A811-band4 max)/band4 s)^2)/2))</f>
        <v/>
      </c>
      <c r="G811" s="42" t="str">
        <f t="shared" si="24"/>
        <v/>
      </c>
      <c r="H811" s="42" t="str">
        <f t="shared" si="25"/>
        <v/>
      </c>
      <c r="K811" s="1"/>
      <c r="L811" s="3"/>
      <c r="M811" s="2"/>
      <c r="N811" s="2"/>
      <c r="O811" s="2"/>
      <c r="P811" s="2"/>
    </row>
    <row r="812" spans="2:16">
      <c r="B812" s="29"/>
      <c r="C812" s="42" t="str">
        <f>IF(B812="","",band1 A_0*EXP(-(((A812-band1 max)/band1 s)^2)/2))</f>
        <v/>
      </c>
      <c r="D812" s="42" t="str">
        <f>IF(B812="","",band2 A_0*EXP(-(((A812-band2 max)/band2 s)^2)/2))</f>
        <v/>
      </c>
      <c r="E812" s="42" t="str">
        <f>IF(B812="","",band3 A_0*EXP(-(((A812-band3 max)/band3 s)^2)/2))</f>
        <v/>
      </c>
      <c r="F812" s="42" t="str">
        <f>IF(B812="","",band4 A_0*EXP(-(((A812-band4 max)/band4 s)^2)/2))</f>
        <v/>
      </c>
      <c r="G812" s="42" t="str">
        <f t="shared" si="24"/>
        <v/>
      </c>
      <c r="H812" s="42" t="str">
        <f t="shared" si="25"/>
        <v/>
      </c>
      <c r="K812" s="1"/>
      <c r="L812" s="3"/>
      <c r="M812" s="2"/>
      <c r="N812" s="2"/>
      <c r="O812" s="2"/>
      <c r="P812" s="2"/>
    </row>
    <row r="813" spans="2:16">
      <c r="B813" s="29"/>
      <c r="C813" s="42" t="str">
        <f>IF(B813="","",band1 A_0*EXP(-(((A813-band1 max)/band1 s)^2)/2))</f>
        <v/>
      </c>
      <c r="D813" s="42" t="str">
        <f>IF(B813="","",band2 A_0*EXP(-(((A813-band2 max)/band2 s)^2)/2))</f>
        <v/>
      </c>
      <c r="E813" s="42" t="str">
        <f>IF(B813="","",band3 A_0*EXP(-(((A813-band3 max)/band3 s)^2)/2))</f>
        <v/>
      </c>
      <c r="F813" s="42" t="str">
        <f>IF(B813="","",band4 A_0*EXP(-(((A813-band4 max)/band4 s)^2)/2))</f>
        <v/>
      </c>
      <c r="G813" s="42" t="str">
        <f t="shared" si="24"/>
        <v/>
      </c>
      <c r="H813" s="42" t="str">
        <f t="shared" si="25"/>
        <v/>
      </c>
      <c r="K813" s="1"/>
      <c r="L813" s="3"/>
      <c r="M813" s="2"/>
      <c r="N813" s="2"/>
      <c r="O813" s="2"/>
      <c r="P813" s="2"/>
    </row>
    <row r="814" spans="2:16">
      <c r="B814" s="29"/>
      <c r="C814" s="42" t="str">
        <f>IF(B814="","",band1 A_0*EXP(-(((A814-band1 max)/band1 s)^2)/2))</f>
        <v/>
      </c>
      <c r="D814" s="42" t="str">
        <f>IF(B814="","",band2 A_0*EXP(-(((A814-band2 max)/band2 s)^2)/2))</f>
        <v/>
      </c>
      <c r="E814" s="42" t="str">
        <f>IF(B814="","",band3 A_0*EXP(-(((A814-band3 max)/band3 s)^2)/2))</f>
        <v/>
      </c>
      <c r="F814" s="42" t="str">
        <f>IF(B814="","",band4 A_0*EXP(-(((A814-band4 max)/band4 s)^2)/2))</f>
        <v/>
      </c>
      <c r="G814" s="42" t="str">
        <f t="shared" si="24"/>
        <v/>
      </c>
      <c r="H814" s="42" t="str">
        <f t="shared" si="25"/>
        <v/>
      </c>
      <c r="K814" s="1"/>
      <c r="L814" s="3"/>
      <c r="M814" s="2"/>
      <c r="N814" s="2"/>
      <c r="O814" s="2"/>
      <c r="P814" s="2"/>
    </row>
    <row r="815" spans="2:16">
      <c r="B815" s="29"/>
      <c r="C815" s="42" t="str">
        <f>IF(B815="","",band1 A_0*EXP(-(((A815-band1 max)/band1 s)^2)/2))</f>
        <v/>
      </c>
      <c r="D815" s="42" t="str">
        <f>IF(B815="","",band2 A_0*EXP(-(((A815-band2 max)/band2 s)^2)/2))</f>
        <v/>
      </c>
      <c r="E815" s="42" t="str">
        <f>IF(B815="","",band3 A_0*EXP(-(((A815-band3 max)/band3 s)^2)/2))</f>
        <v/>
      </c>
      <c r="F815" s="42" t="str">
        <f>IF(B815="","",band4 A_0*EXP(-(((A815-band4 max)/band4 s)^2)/2))</f>
        <v/>
      </c>
      <c r="G815" s="42" t="str">
        <f t="shared" si="24"/>
        <v/>
      </c>
      <c r="H815" s="42" t="str">
        <f t="shared" si="25"/>
        <v/>
      </c>
    </row>
    <row r="816" spans="2:16">
      <c r="B816" s="29"/>
      <c r="C816" s="42" t="str">
        <f>IF(B816="","",band1 A_0*EXP(-(((A816-band1 max)/band1 s)^2)/2))</f>
        <v/>
      </c>
      <c r="D816" s="42" t="str">
        <f>IF(B816="","",band2 A_0*EXP(-(((A816-band2 max)/band2 s)^2)/2))</f>
        <v/>
      </c>
      <c r="E816" s="42" t="str">
        <f>IF(B816="","",band3 A_0*EXP(-(((A816-band3 max)/band3 s)^2)/2))</f>
        <v/>
      </c>
      <c r="F816" s="42" t="str">
        <f>IF(B816="","",band4 A_0*EXP(-(((A816-band4 max)/band4 s)^2)/2))</f>
        <v/>
      </c>
      <c r="G816" s="42" t="str">
        <f t="shared" si="24"/>
        <v/>
      </c>
      <c r="H816" s="42" t="str">
        <f t="shared" si="25"/>
        <v/>
      </c>
    </row>
    <row r="817" spans="2:8">
      <c r="B817" s="29"/>
      <c r="C817" s="42" t="str">
        <f>IF(B817="","",band1 A_0*EXP(-(((A817-band1 max)/band1 s)^2)/2))</f>
        <v/>
      </c>
      <c r="D817" s="42" t="str">
        <f>IF(B817="","",band2 A_0*EXP(-(((A817-band2 max)/band2 s)^2)/2))</f>
        <v/>
      </c>
      <c r="E817" s="42" t="str">
        <f>IF(B817="","",band3 A_0*EXP(-(((A817-band3 max)/band3 s)^2)/2))</f>
        <v/>
      </c>
      <c r="F817" s="42" t="str">
        <f>IF(B817="","",band4 A_0*EXP(-(((A817-band4 max)/band4 s)^2)/2))</f>
        <v/>
      </c>
      <c r="G817" s="42" t="str">
        <f t="shared" si="24"/>
        <v/>
      </c>
      <c r="H817" s="42" t="str">
        <f t="shared" si="25"/>
        <v/>
      </c>
    </row>
    <row r="818" spans="2:8">
      <c r="B818" s="29"/>
      <c r="C818" s="42" t="str">
        <f>IF(B818="","",band1 A_0*EXP(-(((A818-band1 max)/band1 s)^2)/2))</f>
        <v/>
      </c>
      <c r="D818" s="42" t="str">
        <f>IF(B818="","",band2 A_0*EXP(-(((A818-band2 max)/band2 s)^2)/2))</f>
        <v/>
      </c>
      <c r="E818" s="42" t="str">
        <f>IF(B818="","",band3 A_0*EXP(-(((A818-band3 max)/band3 s)^2)/2))</f>
        <v/>
      </c>
      <c r="F818" s="42" t="str">
        <f>IF(B818="","",band4 A_0*EXP(-(((A818-band4 max)/band4 s)^2)/2))</f>
        <v/>
      </c>
      <c r="G818" s="42" t="str">
        <f t="shared" si="24"/>
        <v/>
      </c>
      <c r="H818" s="42" t="str">
        <f t="shared" si="25"/>
        <v/>
      </c>
    </row>
    <row r="819" spans="2:8">
      <c r="B819" s="29"/>
      <c r="C819" s="42" t="str">
        <f>IF(B819="","",band1 A_0*EXP(-(((A819-band1 max)/band1 s)^2)/2))</f>
        <v/>
      </c>
      <c r="D819" s="42" t="str">
        <f>IF(B819="","",band2 A_0*EXP(-(((A819-band2 max)/band2 s)^2)/2))</f>
        <v/>
      </c>
      <c r="E819" s="42" t="str">
        <f>IF(B819="","",band3 A_0*EXP(-(((A819-band3 max)/band3 s)^2)/2))</f>
        <v/>
      </c>
      <c r="F819" s="42" t="str">
        <f>IF(B819="","",band4 A_0*EXP(-(((A819-band4 max)/band4 s)^2)/2))</f>
        <v/>
      </c>
      <c r="G819" s="42" t="str">
        <f t="shared" si="24"/>
        <v/>
      </c>
      <c r="H819" s="42" t="str">
        <f t="shared" si="25"/>
        <v/>
      </c>
    </row>
    <row r="820" spans="2:8">
      <c r="B820" s="29"/>
      <c r="C820" s="42" t="str">
        <f>IF(B820="","",band1 A_0*EXP(-(((A820-band1 max)/band1 s)^2)/2))</f>
        <v/>
      </c>
      <c r="D820" s="42" t="str">
        <f>IF(B820="","",band2 A_0*EXP(-(((A820-band2 max)/band2 s)^2)/2))</f>
        <v/>
      </c>
      <c r="E820" s="42" t="str">
        <f>IF(B820="","",band3 A_0*EXP(-(((A820-band3 max)/band3 s)^2)/2))</f>
        <v/>
      </c>
      <c r="F820" s="42" t="str">
        <f>IF(B820="","",band4 A_0*EXP(-(((A820-band4 max)/band4 s)^2)/2))</f>
        <v/>
      </c>
      <c r="G820" s="42" t="str">
        <f t="shared" si="24"/>
        <v/>
      </c>
      <c r="H820" s="42" t="str">
        <f t="shared" si="25"/>
        <v/>
      </c>
    </row>
    <row r="821" spans="2:8">
      <c r="B821" s="29"/>
      <c r="C821" s="42" t="str">
        <f>IF(B821="","",band1 A_0*EXP(-(((A821-band1 max)/band1 s)^2)/2))</f>
        <v/>
      </c>
      <c r="D821" s="42" t="str">
        <f>IF(B821="","",band2 A_0*EXP(-(((A821-band2 max)/band2 s)^2)/2))</f>
        <v/>
      </c>
      <c r="E821" s="42" t="str">
        <f>IF(B821="","",band3 A_0*EXP(-(((A821-band3 max)/band3 s)^2)/2))</f>
        <v/>
      </c>
      <c r="F821" s="42" t="str">
        <f>IF(B821="","",band4 A_0*EXP(-(((A821-band4 max)/band4 s)^2)/2))</f>
        <v/>
      </c>
      <c r="G821" s="42" t="str">
        <f t="shared" si="24"/>
        <v/>
      </c>
      <c r="H821" s="42" t="str">
        <f t="shared" si="25"/>
        <v/>
      </c>
    </row>
    <row r="822" spans="2:8">
      <c r="B822" s="29"/>
      <c r="C822" s="42" t="str">
        <f>IF(B822="","",band1 A_0*EXP(-(((A822-band1 max)/band1 s)^2)/2))</f>
        <v/>
      </c>
      <c r="D822" s="42" t="str">
        <f>IF(B822="","",band2 A_0*EXP(-(((A822-band2 max)/band2 s)^2)/2))</f>
        <v/>
      </c>
      <c r="E822" s="42" t="str">
        <f>IF(B822="","",band3 A_0*EXP(-(((A822-band3 max)/band3 s)^2)/2))</f>
        <v/>
      </c>
      <c r="F822" s="42" t="str">
        <f>IF(B822="","",band4 A_0*EXP(-(((A822-band4 max)/band4 s)^2)/2))</f>
        <v/>
      </c>
      <c r="G822" s="42" t="str">
        <f t="shared" si="24"/>
        <v/>
      </c>
      <c r="H822" s="42" t="str">
        <f t="shared" si="25"/>
        <v/>
      </c>
    </row>
    <row r="823" spans="2:8">
      <c r="B823" s="29"/>
      <c r="C823" s="42" t="str">
        <f>IF(B823="","",band1 A_0*EXP(-(((A823-band1 max)/band1 s)^2)/2))</f>
        <v/>
      </c>
      <c r="D823" s="42" t="str">
        <f>IF(B823="","",band2 A_0*EXP(-(((A823-band2 max)/band2 s)^2)/2))</f>
        <v/>
      </c>
      <c r="E823" s="42" t="str">
        <f>IF(B823="","",band3 A_0*EXP(-(((A823-band3 max)/band3 s)^2)/2))</f>
        <v/>
      </c>
      <c r="F823" s="42" t="str">
        <f>IF(B823="","",band4 A_0*EXP(-(((A823-band4 max)/band4 s)^2)/2))</f>
        <v/>
      </c>
      <c r="G823" s="42" t="str">
        <f t="shared" si="24"/>
        <v/>
      </c>
      <c r="H823" s="42" t="str">
        <f t="shared" si="25"/>
        <v/>
      </c>
    </row>
    <row r="824" spans="2:8">
      <c r="B824" s="29"/>
      <c r="C824" s="42" t="str">
        <f>IF(B824="","",band1 A_0*EXP(-(((A824-band1 max)/band1 s)^2)/2))</f>
        <v/>
      </c>
      <c r="D824" s="42" t="str">
        <f>IF(B824="","",band2 A_0*EXP(-(((A824-band2 max)/band2 s)^2)/2))</f>
        <v/>
      </c>
      <c r="E824" s="42" t="str">
        <f>IF(B824="","",band3 A_0*EXP(-(((A824-band3 max)/band3 s)^2)/2))</f>
        <v/>
      </c>
      <c r="F824" s="42" t="str">
        <f>IF(B824="","",band4 A_0*EXP(-(((A824-band4 max)/band4 s)^2)/2))</f>
        <v/>
      </c>
      <c r="G824" s="42" t="str">
        <f t="shared" si="24"/>
        <v/>
      </c>
      <c r="H824" s="42" t="str">
        <f t="shared" si="25"/>
        <v/>
      </c>
    </row>
    <row r="825" spans="2:8">
      <c r="B825" s="29"/>
      <c r="C825" s="42" t="str">
        <f>IF(B825="","",band1 A_0*EXP(-(((A825-band1 max)/band1 s)^2)/2))</f>
        <v/>
      </c>
      <c r="D825" s="42" t="str">
        <f>IF(B825="","",band2 A_0*EXP(-(((A825-band2 max)/band2 s)^2)/2))</f>
        <v/>
      </c>
      <c r="E825" s="42" t="str">
        <f>IF(B825="","",band3 A_0*EXP(-(((A825-band3 max)/band3 s)^2)/2))</f>
        <v/>
      </c>
      <c r="F825" s="42" t="str">
        <f>IF(B825="","",band4 A_0*EXP(-(((A825-band4 max)/band4 s)^2)/2))</f>
        <v/>
      </c>
      <c r="G825" s="42" t="str">
        <f t="shared" si="24"/>
        <v/>
      </c>
      <c r="H825" s="42" t="str">
        <f t="shared" si="25"/>
        <v/>
      </c>
    </row>
    <row r="826" spans="2:8">
      <c r="B826" s="29"/>
      <c r="C826" s="42" t="str">
        <f>IF(B826="","",band1 A_0*EXP(-(((A826-band1 max)/band1 s)^2)/2))</f>
        <v/>
      </c>
      <c r="D826" s="42" t="str">
        <f>IF(B826="","",band2 A_0*EXP(-(((A826-band2 max)/band2 s)^2)/2))</f>
        <v/>
      </c>
      <c r="E826" s="42" t="str">
        <f>IF(B826="","",band3 A_0*EXP(-(((A826-band3 max)/band3 s)^2)/2))</f>
        <v/>
      </c>
      <c r="F826" s="42" t="str">
        <f>IF(B826="","",band4 A_0*EXP(-(((A826-band4 max)/band4 s)^2)/2))</f>
        <v/>
      </c>
      <c r="G826" s="42" t="str">
        <f t="shared" si="24"/>
        <v/>
      </c>
      <c r="H826" s="42" t="str">
        <f t="shared" si="25"/>
        <v/>
      </c>
    </row>
    <row r="827" spans="2:8">
      <c r="B827" s="29"/>
      <c r="C827" s="42" t="str">
        <f>IF(B827="","",band1 A_0*EXP(-(((A827-band1 max)/band1 s)^2)/2))</f>
        <v/>
      </c>
      <c r="D827" s="42" t="str">
        <f>IF(B827="","",band2 A_0*EXP(-(((A827-band2 max)/band2 s)^2)/2))</f>
        <v/>
      </c>
      <c r="E827" s="42" t="str">
        <f>IF(B827="","",band3 A_0*EXP(-(((A827-band3 max)/band3 s)^2)/2))</f>
        <v/>
      </c>
      <c r="F827" s="42" t="str">
        <f>IF(B827="","",band4 A_0*EXP(-(((A827-band4 max)/band4 s)^2)/2))</f>
        <v/>
      </c>
      <c r="G827" s="42" t="str">
        <f t="shared" si="24"/>
        <v/>
      </c>
      <c r="H827" s="42" t="str">
        <f t="shared" si="25"/>
        <v/>
      </c>
    </row>
    <row r="828" spans="2:8">
      <c r="B828" s="29"/>
      <c r="C828" s="42" t="str">
        <f>IF(B828="","",band1 A_0*EXP(-(((A828-band1 max)/band1 s)^2)/2))</f>
        <v/>
      </c>
      <c r="D828" s="42" t="str">
        <f>IF(B828="","",band2 A_0*EXP(-(((A828-band2 max)/band2 s)^2)/2))</f>
        <v/>
      </c>
      <c r="E828" s="42" t="str">
        <f>IF(B828="","",band3 A_0*EXP(-(((A828-band3 max)/band3 s)^2)/2))</f>
        <v/>
      </c>
      <c r="F828" s="42" t="str">
        <f>IF(B828="","",band4 A_0*EXP(-(((A828-band4 max)/band4 s)^2)/2))</f>
        <v/>
      </c>
      <c r="G828" s="42" t="str">
        <f t="shared" si="24"/>
        <v/>
      </c>
      <c r="H828" s="42" t="str">
        <f t="shared" si="25"/>
        <v/>
      </c>
    </row>
    <row r="829" spans="2:8">
      <c r="B829" s="29"/>
      <c r="C829" s="42" t="str">
        <f>IF(B829="","",band1 A_0*EXP(-(((A829-band1 max)/band1 s)^2)/2))</f>
        <v/>
      </c>
      <c r="D829" s="42" t="str">
        <f>IF(B829="","",band2 A_0*EXP(-(((A829-band2 max)/band2 s)^2)/2))</f>
        <v/>
      </c>
      <c r="E829" s="42" t="str">
        <f>IF(B829="","",band3 A_0*EXP(-(((A829-band3 max)/band3 s)^2)/2))</f>
        <v/>
      </c>
      <c r="F829" s="42" t="str">
        <f>IF(B829="","",band4 A_0*EXP(-(((A829-band4 max)/band4 s)^2)/2))</f>
        <v/>
      </c>
      <c r="G829" s="42" t="str">
        <f t="shared" si="24"/>
        <v/>
      </c>
      <c r="H829" s="42" t="str">
        <f t="shared" si="25"/>
        <v/>
      </c>
    </row>
    <row r="830" spans="2:8">
      <c r="B830" s="29"/>
      <c r="C830" s="42" t="str">
        <f>IF(B830="","",band1 A_0*EXP(-(((A830-band1 max)/band1 s)^2)/2))</f>
        <v/>
      </c>
      <c r="D830" s="42" t="str">
        <f>IF(B830="","",band2 A_0*EXP(-(((A830-band2 max)/band2 s)^2)/2))</f>
        <v/>
      </c>
      <c r="E830" s="42" t="str">
        <f>IF(B830="","",band3 A_0*EXP(-(((A830-band3 max)/band3 s)^2)/2))</f>
        <v/>
      </c>
      <c r="F830" s="42" t="str">
        <f>IF(B830="","",band4 A_0*EXP(-(((A830-band4 max)/band4 s)^2)/2))</f>
        <v/>
      </c>
      <c r="G830" s="42" t="str">
        <f t="shared" si="24"/>
        <v/>
      </c>
      <c r="H830" s="42" t="str">
        <f t="shared" si="25"/>
        <v/>
      </c>
    </row>
    <row r="831" spans="2:8">
      <c r="B831" s="29"/>
      <c r="C831" s="42" t="str">
        <f>IF(B831="","",band1 A_0*EXP(-(((A831-band1 max)/band1 s)^2)/2))</f>
        <v/>
      </c>
      <c r="D831" s="42" t="str">
        <f>IF(B831="","",band2 A_0*EXP(-(((A831-band2 max)/band2 s)^2)/2))</f>
        <v/>
      </c>
      <c r="E831" s="42" t="str">
        <f>IF(B831="","",band3 A_0*EXP(-(((A831-band3 max)/band3 s)^2)/2))</f>
        <v/>
      </c>
      <c r="F831" s="42" t="str">
        <f>IF(B831="","",band4 A_0*EXP(-(((A831-band4 max)/band4 s)^2)/2))</f>
        <v/>
      </c>
      <c r="G831" s="42" t="str">
        <f t="shared" si="24"/>
        <v/>
      </c>
      <c r="H831" s="42" t="str">
        <f t="shared" si="25"/>
        <v/>
      </c>
    </row>
    <row r="832" spans="2:8">
      <c r="B832" s="29"/>
      <c r="C832" s="42" t="str">
        <f>IF(B832="","",band1 A_0*EXP(-(((A832-band1 max)/band1 s)^2)/2))</f>
        <v/>
      </c>
      <c r="D832" s="42" t="str">
        <f>IF(B832="","",band2 A_0*EXP(-(((A832-band2 max)/band2 s)^2)/2))</f>
        <v/>
      </c>
      <c r="E832" s="42" t="str">
        <f>IF(B832="","",band3 A_0*EXP(-(((A832-band3 max)/band3 s)^2)/2))</f>
        <v/>
      </c>
      <c r="F832" s="42" t="str">
        <f>IF(B832="","",band4 A_0*EXP(-(((A832-band4 max)/band4 s)^2)/2))</f>
        <v/>
      </c>
      <c r="G832" s="42" t="str">
        <f t="shared" si="24"/>
        <v/>
      </c>
      <c r="H832" s="42" t="str">
        <f t="shared" si="25"/>
        <v/>
      </c>
    </row>
    <row r="833" spans="2:8">
      <c r="B833" s="29"/>
      <c r="C833" s="42" t="str">
        <f>IF(B833="","",band1 A_0*EXP(-(((A833-band1 max)/band1 s)^2)/2))</f>
        <v/>
      </c>
      <c r="D833" s="42" t="str">
        <f>IF(B833="","",band2 A_0*EXP(-(((A833-band2 max)/band2 s)^2)/2))</f>
        <v/>
      </c>
      <c r="E833" s="42" t="str">
        <f>IF(B833="","",band3 A_0*EXP(-(((A833-band3 max)/band3 s)^2)/2))</f>
        <v/>
      </c>
      <c r="F833" s="42" t="str">
        <f>IF(B833="","",band4 A_0*EXP(-(((A833-band4 max)/band4 s)^2)/2))</f>
        <v/>
      </c>
      <c r="G833" s="42" t="str">
        <f t="shared" si="24"/>
        <v/>
      </c>
      <c r="H833" s="42" t="str">
        <f t="shared" si="25"/>
        <v/>
      </c>
    </row>
    <row r="834" spans="2:8">
      <c r="B834" s="29"/>
      <c r="C834" s="42" t="str">
        <f>IF(B834="","",band1 A_0*EXP(-(((A834-band1 max)/band1 s)^2)/2))</f>
        <v/>
      </c>
      <c r="D834" s="42" t="str">
        <f>IF(B834="","",band2 A_0*EXP(-(((A834-band2 max)/band2 s)^2)/2))</f>
        <v/>
      </c>
      <c r="E834" s="42" t="str">
        <f>IF(B834="","",band3 A_0*EXP(-(((A834-band3 max)/band3 s)^2)/2))</f>
        <v/>
      </c>
      <c r="F834" s="42" t="str">
        <f>IF(B834="","",band4 A_0*EXP(-(((A834-band4 max)/band4 s)^2)/2))</f>
        <v/>
      </c>
      <c r="G834" s="42" t="str">
        <f t="shared" si="24"/>
        <v/>
      </c>
      <c r="H834" s="42" t="str">
        <f t="shared" si="25"/>
        <v/>
      </c>
    </row>
    <row r="835" spans="2:8">
      <c r="B835" s="29"/>
      <c r="C835" s="42" t="str">
        <f>IF(B835="","",band1 A_0*EXP(-(((A835-band1 max)/band1 s)^2)/2))</f>
        <v/>
      </c>
      <c r="D835" s="42" t="str">
        <f>IF(B835="","",band2 A_0*EXP(-(((A835-band2 max)/band2 s)^2)/2))</f>
        <v/>
      </c>
      <c r="E835" s="42" t="str">
        <f>IF(B835="","",band3 A_0*EXP(-(((A835-band3 max)/band3 s)^2)/2))</f>
        <v/>
      </c>
      <c r="F835" s="42" t="str">
        <f>IF(B835="","",band4 A_0*EXP(-(((A835-band4 max)/band4 s)^2)/2))</f>
        <v/>
      </c>
      <c r="G835" s="42" t="str">
        <f t="shared" si="24"/>
        <v/>
      </c>
      <c r="H835" s="42" t="str">
        <f t="shared" si="25"/>
        <v/>
      </c>
    </row>
    <row r="836" spans="2:8">
      <c r="B836" s="29"/>
      <c r="C836" s="42" t="str">
        <f>IF(B836="","",band1 A_0*EXP(-(((A836-band1 max)/band1 s)^2)/2))</f>
        <v/>
      </c>
      <c r="D836" s="42" t="str">
        <f>IF(B836="","",band2 A_0*EXP(-(((A836-band2 max)/band2 s)^2)/2))</f>
        <v/>
      </c>
      <c r="E836" s="42" t="str">
        <f>IF(B836="","",band3 A_0*EXP(-(((A836-band3 max)/band3 s)^2)/2))</f>
        <v/>
      </c>
      <c r="F836" s="42" t="str">
        <f>IF(B836="","",band4 A_0*EXP(-(((A836-band4 max)/band4 s)^2)/2))</f>
        <v/>
      </c>
      <c r="G836" s="42" t="str">
        <f t="shared" si="24"/>
        <v/>
      </c>
      <c r="H836" s="42" t="str">
        <f t="shared" si="25"/>
        <v/>
      </c>
    </row>
    <row r="837" spans="2:8">
      <c r="B837" s="29"/>
      <c r="C837" s="42" t="str">
        <f>IF(B837="","",band1 A_0*EXP(-(((A837-band1 max)/band1 s)^2)/2))</f>
        <v/>
      </c>
      <c r="D837" s="42" t="str">
        <f>IF(B837="","",band2 A_0*EXP(-(((A837-band2 max)/band2 s)^2)/2))</f>
        <v/>
      </c>
      <c r="E837" s="42" t="str">
        <f>IF(B837="","",band3 A_0*EXP(-(((A837-band3 max)/band3 s)^2)/2))</f>
        <v/>
      </c>
      <c r="F837" s="42" t="str">
        <f>IF(B837="","",band4 A_0*EXP(-(((A837-band4 max)/band4 s)^2)/2))</f>
        <v/>
      </c>
      <c r="G837" s="42" t="str">
        <f t="shared" si="24"/>
        <v/>
      </c>
      <c r="H837" s="42" t="str">
        <f t="shared" si="25"/>
        <v/>
      </c>
    </row>
    <row r="838" spans="2:8">
      <c r="B838" s="29"/>
      <c r="C838" s="42" t="str">
        <f>IF(B838="","",band1 A_0*EXP(-(((A838-band1 max)/band1 s)^2)/2))</f>
        <v/>
      </c>
      <c r="D838" s="42" t="str">
        <f>IF(B838="","",band2 A_0*EXP(-(((A838-band2 max)/band2 s)^2)/2))</f>
        <v/>
      </c>
      <c r="E838" s="42" t="str">
        <f>IF(B838="","",band3 A_0*EXP(-(((A838-band3 max)/band3 s)^2)/2))</f>
        <v/>
      </c>
      <c r="F838" s="42" t="str">
        <f>IF(B838="","",band4 A_0*EXP(-(((A838-band4 max)/band4 s)^2)/2))</f>
        <v/>
      </c>
      <c r="G838" s="42" t="str">
        <f t="shared" si="24"/>
        <v/>
      </c>
      <c r="H838" s="42" t="str">
        <f t="shared" si="25"/>
        <v/>
      </c>
    </row>
    <row r="839" spans="2:8">
      <c r="B839" s="29"/>
      <c r="C839" s="42" t="str">
        <f>IF(B839="","",band1 A_0*EXP(-(((A839-band1 max)/band1 s)^2)/2))</f>
        <v/>
      </c>
      <c r="D839" s="42" t="str">
        <f>IF(B839="","",band2 A_0*EXP(-(((A839-band2 max)/band2 s)^2)/2))</f>
        <v/>
      </c>
      <c r="E839" s="42" t="str">
        <f>IF(B839="","",band3 A_0*EXP(-(((A839-band3 max)/band3 s)^2)/2))</f>
        <v/>
      </c>
      <c r="F839" s="42" t="str">
        <f>IF(B839="","",band4 A_0*EXP(-(((A839-band4 max)/band4 s)^2)/2))</f>
        <v/>
      </c>
      <c r="G839" s="42" t="str">
        <f t="shared" si="24"/>
        <v/>
      </c>
      <c r="H839" s="42" t="str">
        <f t="shared" si="25"/>
        <v/>
      </c>
    </row>
    <row r="840" spans="2:8">
      <c r="B840" s="29"/>
      <c r="C840" s="42" t="str">
        <f>IF(B840="","",band1 A_0*EXP(-(((A840-band1 max)/band1 s)^2)/2))</f>
        <v/>
      </c>
      <c r="D840" s="42" t="str">
        <f>IF(B840="","",band2 A_0*EXP(-(((A840-band2 max)/band2 s)^2)/2))</f>
        <v/>
      </c>
      <c r="E840" s="42" t="str">
        <f>IF(B840="","",band3 A_0*EXP(-(((A840-band3 max)/band3 s)^2)/2))</f>
        <v/>
      </c>
      <c r="F840" s="42" t="str">
        <f>IF(B840="","",band4 A_0*EXP(-(((A840-band4 max)/band4 s)^2)/2))</f>
        <v/>
      </c>
      <c r="G840" s="42" t="str">
        <f t="shared" si="24"/>
        <v/>
      </c>
      <c r="H840" s="42" t="str">
        <f t="shared" si="25"/>
        <v/>
      </c>
    </row>
    <row r="841" spans="2:8">
      <c r="B841" s="29"/>
      <c r="C841" s="42" t="str">
        <f>IF(B841="","",band1 A_0*EXP(-(((A841-band1 max)/band1 s)^2)/2))</f>
        <v/>
      </c>
      <c r="D841" s="42" t="str">
        <f>IF(B841="","",band2 A_0*EXP(-(((A841-band2 max)/band2 s)^2)/2))</f>
        <v/>
      </c>
      <c r="E841" s="42" t="str">
        <f>IF(B841="","",band3 A_0*EXP(-(((A841-band3 max)/band3 s)^2)/2))</f>
        <v/>
      </c>
      <c r="F841" s="42" t="str">
        <f>IF(B841="","",band4 A_0*EXP(-(((A841-band4 max)/band4 s)^2)/2))</f>
        <v/>
      </c>
      <c r="G841" s="42" t="str">
        <f t="shared" si="24"/>
        <v/>
      </c>
      <c r="H841" s="42" t="str">
        <f t="shared" si="25"/>
        <v/>
      </c>
    </row>
    <row r="842" spans="2:8">
      <c r="B842" s="29"/>
      <c r="C842" s="42" t="str">
        <f>IF(B842="","",band1 A_0*EXP(-(((A842-band1 max)/band1 s)^2)/2))</f>
        <v/>
      </c>
      <c r="D842" s="42" t="str">
        <f>IF(B842="","",band2 A_0*EXP(-(((A842-band2 max)/band2 s)^2)/2))</f>
        <v/>
      </c>
      <c r="E842" s="42" t="str">
        <f>IF(B842="","",band3 A_0*EXP(-(((A842-band3 max)/band3 s)^2)/2))</f>
        <v/>
      </c>
      <c r="F842" s="42" t="str">
        <f>IF(B842="","",band4 A_0*EXP(-(((A842-band4 max)/band4 s)^2)/2))</f>
        <v/>
      </c>
      <c r="G842" s="42" t="str">
        <f t="shared" si="24"/>
        <v/>
      </c>
      <c r="H842" s="42" t="str">
        <f t="shared" si="25"/>
        <v/>
      </c>
    </row>
    <row r="843" spans="2:8">
      <c r="B843" s="29"/>
      <c r="C843" s="42" t="str">
        <f>IF(B843="","",band1 A_0*EXP(-(((A843-band1 max)/band1 s)^2)/2))</f>
        <v/>
      </c>
      <c r="D843" s="42" t="str">
        <f>IF(B843="","",band2 A_0*EXP(-(((A843-band2 max)/band2 s)^2)/2))</f>
        <v/>
      </c>
      <c r="E843" s="42" t="str">
        <f>IF(B843="","",band3 A_0*EXP(-(((A843-band3 max)/band3 s)^2)/2))</f>
        <v/>
      </c>
      <c r="F843" s="42" t="str">
        <f>IF(B843="","",band4 A_0*EXP(-(((A843-band4 max)/band4 s)^2)/2))</f>
        <v/>
      </c>
      <c r="G843" s="42" t="str">
        <f t="shared" ref="G843:G906" si="26">IF(B843="","",SUM(C843:F843))</f>
        <v/>
      </c>
      <c r="H843" s="42" t="str">
        <f t="shared" ref="H843:H906" si="27">IF(B843="","",(B843-G843)^2)</f>
        <v/>
      </c>
    </row>
    <row r="844" spans="2:8">
      <c r="B844" s="29"/>
      <c r="C844" s="42" t="str">
        <f>IF(B844="","",band1 A_0*EXP(-(((A844-band1 max)/band1 s)^2)/2))</f>
        <v/>
      </c>
      <c r="D844" s="42" t="str">
        <f>IF(B844="","",band2 A_0*EXP(-(((A844-band2 max)/band2 s)^2)/2))</f>
        <v/>
      </c>
      <c r="E844" s="42" t="str">
        <f>IF(B844="","",band3 A_0*EXP(-(((A844-band3 max)/band3 s)^2)/2))</f>
        <v/>
      </c>
      <c r="F844" s="42" t="str">
        <f>IF(B844="","",band4 A_0*EXP(-(((A844-band4 max)/band4 s)^2)/2))</f>
        <v/>
      </c>
      <c r="G844" s="42" t="str">
        <f t="shared" si="26"/>
        <v/>
      </c>
      <c r="H844" s="42" t="str">
        <f t="shared" si="27"/>
        <v/>
      </c>
    </row>
    <row r="845" spans="2:8">
      <c r="B845" s="29"/>
      <c r="C845" s="42" t="str">
        <f>IF(B845="","",band1 A_0*EXP(-(((A845-band1 max)/band1 s)^2)/2))</f>
        <v/>
      </c>
      <c r="D845" s="42" t="str">
        <f>IF(B845="","",band2 A_0*EXP(-(((A845-band2 max)/band2 s)^2)/2))</f>
        <v/>
      </c>
      <c r="E845" s="42" t="str">
        <f>IF(B845="","",band3 A_0*EXP(-(((A845-band3 max)/band3 s)^2)/2))</f>
        <v/>
      </c>
      <c r="F845" s="42" t="str">
        <f>IF(B845="","",band4 A_0*EXP(-(((A845-band4 max)/band4 s)^2)/2))</f>
        <v/>
      </c>
      <c r="G845" s="42" t="str">
        <f t="shared" si="26"/>
        <v/>
      </c>
      <c r="H845" s="42" t="str">
        <f t="shared" si="27"/>
        <v/>
      </c>
    </row>
    <row r="846" spans="2:8">
      <c r="B846" s="29"/>
      <c r="C846" s="42" t="str">
        <f>IF(B846="","",band1 A_0*EXP(-(((A846-band1 max)/band1 s)^2)/2))</f>
        <v/>
      </c>
      <c r="D846" s="42" t="str">
        <f>IF(B846="","",band2 A_0*EXP(-(((A846-band2 max)/band2 s)^2)/2))</f>
        <v/>
      </c>
      <c r="E846" s="42" t="str">
        <f>IF(B846="","",band3 A_0*EXP(-(((A846-band3 max)/band3 s)^2)/2))</f>
        <v/>
      </c>
      <c r="F846" s="42" t="str">
        <f>IF(B846="","",band4 A_0*EXP(-(((A846-band4 max)/band4 s)^2)/2))</f>
        <v/>
      </c>
      <c r="G846" s="42" t="str">
        <f t="shared" si="26"/>
        <v/>
      </c>
      <c r="H846" s="42" t="str">
        <f t="shared" si="27"/>
        <v/>
      </c>
    </row>
    <row r="847" spans="2:8">
      <c r="B847" s="29"/>
      <c r="C847" s="42" t="str">
        <f>IF(B847="","",band1 A_0*EXP(-(((A847-band1 max)/band1 s)^2)/2))</f>
        <v/>
      </c>
      <c r="D847" s="42" t="str">
        <f>IF(B847="","",band2 A_0*EXP(-(((A847-band2 max)/band2 s)^2)/2))</f>
        <v/>
      </c>
      <c r="E847" s="42" t="str">
        <f>IF(B847="","",band3 A_0*EXP(-(((A847-band3 max)/band3 s)^2)/2))</f>
        <v/>
      </c>
      <c r="F847" s="42" t="str">
        <f>IF(B847="","",band4 A_0*EXP(-(((A847-band4 max)/band4 s)^2)/2))</f>
        <v/>
      </c>
      <c r="G847" s="42" t="str">
        <f t="shared" si="26"/>
        <v/>
      </c>
      <c r="H847" s="42" t="str">
        <f t="shared" si="27"/>
        <v/>
      </c>
    </row>
    <row r="848" spans="2:8">
      <c r="B848" s="29"/>
      <c r="C848" s="42" t="str">
        <f>IF(B848="","",band1 A_0*EXP(-(((A848-band1 max)/band1 s)^2)/2))</f>
        <v/>
      </c>
      <c r="D848" s="42" t="str">
        <f>IF(B848="","",band2 A_0*EXP(-(((A848-band2 max)/band2 s)^2)/2))</f>
        <v/>
      </c>
      <c r="E848" s="42" t="str">
        <f>IF(B848="","",band3 A_0*EXP(-(((A848-band3 max)/band3 s)^2)/2))</f>
        <v/>
      </c>
      <c r="F848" s="42" t="str">
        <f>IF(B848="","",band4 A_0*EXP(-(((A848-band4 max)/band4 s)^2)/2))</f>
        <v/>
      </c>
      <c r="G848" s="42" t="str">
        <f t="shared" si="26"/>
        <v/>
      </c>
      <c r="H848" s="42" t="str">
        <f t="shared" si="27"/>
        <v/>
      </c>
    </row>
    <row r="849" spans="2:8">
      <c r="B849" s="29"/>
      <c r="C849" s="42" t="str">
        <f>IF(B849="","",band1 A_0*EXP(-(((A849-band1 max)/band1 s)^2)/2))</f>
        <v/>
      </c>
      <c r="D849" s="42" t="str">
        <f>IF(B849="","",band2 A_0*EXP(-(((A849-band2 max)/band2 s)^2)/2))</f>
        <v/>
      </c>
      <c r="E849" s="42" t="str">
        <f>IF(B849="","",band3 A_0*EXP(-(((A849-band3 max)/band3 s)^2)/2))</f>
        <v/>
      </c>
      <c r="F849" s="42" t="str">
        <f>IF(B849="","",band4 A_0*EXP(-(((A849-band4 max)/band4 s)^2)/2))</f>
        <v/>
      </c>
      <c r="G849" s="42" t="str">
        <f t="shared" si="26"/>
        <v/>
      </c>
      <c r="H849" s="42" t="str">
        <f t="shared" si="27"/>
        <v/>
      </c>
    </row>
    <row r="850" spans="2:8">
      <c r="B850" s="29"/>
      <c r="C850" s="42" t="str">
        <f>IF(B850="","",band1 A_0*EXP(-(((A850-band1 max)/band1 s)^2)/2))</f>
        <v/>
      </c>
      <c r="D850" s="42" t="str">
        <f>IF(B850="","",band2 A_0*EXP(-(((A850-band2 max)/band2 s)^2)/2))</f>
        <v/>
      </c>
      <c r="E850" s="42" t="str">
        <f>IF(B850="","",band3 A_0*EXP(-(((A850-band3 max)/band3 s)^2)/2))</f>
        <v/>
      </c>
      <c r="F850" s="42" t="str">
        <f>IF(B850="","",band4 A_0*EXP(-(((A850-band4 max)/band4 s)^2)/2))</f>
        <v/>
      </c>
      <c r="G850" s="42" t="str">
        <f t="shared" si="26"/>
        <v/>
      </c>
      <c r="H850" s="42" t="str">
        <f t="shared" si="27"/>
        <v/>
      </c>
    </row>
    <row r="851" spans="2:8">
      <c r="B851" s="29"/>
      <c r="C851" s="42" t="str">
        <f>IF(B851="","",band1 A_0*EXP(-(((A851-band1 max)/band1 s)^2)/2))</f>
        <v/>
      </c>
      <c r="D851" s="42" t="str">
        <f>IF(B851="","",band2 A_0*EXP(-(((A851-band2 max)/band2 s)^2)/2))</f>
        <v/>
      </c>
      <c r="E851" s="42" t="str">
        <f>IF(B851="","",band3 A_0*EXP(-(((A851-band3 max)/band3 s)^2)/2))</f>
        <v/>
      </c>
      <c r="F851" s="42" t="str">
        <f>IF(B851="","",band4 A_0*EXP(-(((A851-band4 max)/band4 s)^2)/2))</f>
        <v/>
      </c>
      <c r="G851" s="42" t="str">
        <f t="shared" si="26"/>
        <v/>
      </c>
      <c r="H851" s="42" t="str">
        <f t="shared" si="27"/>
        <v/>
      </c>
    </row>
    <row r="852" spans="2:8">
      <c r="B852" s="29"/>
      <c r="C852" s="42" t="str">
        <f>IF(B852="","",band1 A_0*EXP(-(((A852-band1 max)/band1 s)^2)/2))</f>
        <v/>
      </c>
      <c r="D852" s="42" t="str">
        <f>IF(B852="","",band2 A_0*EXP(-(((A852-band2 max)/band2 s)^2)/2))</f>
        <v/>
      </c>
      <c r="E852" s="42" t="str">
        <f>IF(B852="","",band3 A_0*EXP(-(((A852-band3 max)/band3 s)^2)/2))</f>
        <v/>
      </c>
      <c r="F852" s="42" t="str">
        <f>IF(B852="","",band4 A_0*EXP(-(((A852-band4 max)/band4 s)^2)/2))</f>
        <v/>
      </c>
      <c r="G852" s="42" t="str">
        <f t="shared" si="26"/>
        <v/>
      </c>
      <c r="H852" s="42" t="str">
        <f t="shared" si="27"/>
        <v/>
      </c>
    </row>
    <row r="853" spans="2:8">
      <c r="B853" s="29"/>
      <c r="C853" s="42" t="str">
        <f>IF(B853="","",band1 A_0*EXP(-(((A853-band1 max)/band1 s)^2)/2))</f>
        <v/>
      </c>
      <c r="D853" s="42" t="str">
        <f>IF(B853="","",band2 A_0*EXP(-(((A853-band2 max)/band2 s)^2)/2))</f>
        <v/>
      </c>
      <c r="E853" s="42" t="str">
        <f>IF(B853="","",band3 A_0*EXP(-(((A853-band3 max)/band3 s)^2)/2))</f>
        <v/>
      </c>
      <c r="F853" s="42" t="str">
        <f>IF(B853="","",band4 A_0*EXP(-(((A853-band4 max)/band4 s)^2)/2))</f>
        <v/>
      </c>
      <c r="G853" s="42" t="str">
        <f t="shared" si="26"/>
        <v/>
      </c>
      <c r="H853" s="42" t="str">
        <f t="shared" si="27"/>
        <v/>
      </c>
    </row>
    <row r="854" spans="2:8">
      <c r="B854" s="29"/>
      <c r="C854" s="42" t="str">
        <f>IF(B854="","",band1 A_0*EXP(-(((A854-band1 max)/band1 s)^2)/2))</f>
        <v/>
      </c>
      <c r="D854" s="42" t="str">
        <f>IF(B854="","",band2 A_0*EXP(-(((A854-band2 max)/band2 s)^2)/2))</f>
        <v/>
      </c>
      <c r="E854" s="42" t="str">
        <f>IF(B854="","",band3 A_0*EXP(-(((A854-band3 max)/band3 s)^2)/2))</f>
        <v/>
      </c>
      <c r="F854" s="42" t="str">
        <f>IF(B854="","",band4 A_0*EXP(-(((A854-band4 max)/band4 s)^2)/2))</f>
        <v/>
      </c>
      <c r="G854" s="42" t="str">
        <f t="shared" si="26"/>
        <v/>
      </c>
      <c r="H854" s="42" t="str">
        <f t="shared" si="27"/>
        <v/>
      </c>
    </row>
    <row r="855" spans="2:8">
      <c r="B855" s="29"/>
      <c r="C855" s="42" t="str">
        <f>IF(B855="","",band1 A_0*EXP(-(((A855-band1 max)/band1 s)^2)/2))</f>
        <v/>
      </c>
      <c r="D855" s="42" t="str">
        <f>IF(B855="","",band2 A_0*EXP(-(((A855-band2 max)/band2 s)^2)/2))</f>
        <v/>
      </c>
      <c r="E855" s="42" t="str">
        <f>IF(B855="","",band3 A_0*EXP(-(((A855-band3 max)/band3 s)^2)/2))</f>
        <v/>
      </c>
      <c r="F855" s="42" t="str">
        <f>IF(B855="","",band4 A_0*EXP(-(((A855-band4 max)/band4 s)^2)/2))</f>
        <v/>
      </c>
      <c r="G855" s="42" t="str">
        <f t="shared" si="26"/>
        <v/>
      </c>
      <c r="H855" s="42" t="str">
        <f t="shared" si="27"/>
        <v/>
      </c>
    </row>
    <row r="856" spans="2:8">
      <c r="B856" s="29"/>
      <c r="C856" s="42" t="str">
        <f>IF(B856="","",band1 A_0*EXP(-(((A856-band1 max)/band1 s)^2)/2))</f>
        <v/>
      </c>
      <c r="D856" s="42" t="str">
        <f>IF(B856="","",band2 A_0*EXP(-(((A856-band2 max)/band2 s)^2)/2))</f>
        <v/>
      </c>
      <c r="E856" s="42" t="str">
        <f>IF(B856="","",band3 A_0*EXP(-(((A856-band3 max)/band3 s)^2)/2))</f>
        <v/>
      </c>
      <c r="F856" s="42" t="str">
        <f>IF(B856="","",band4 A_0*EXP(-(((A856-band4 max)/band4 s)^2)/2))</f>
        <v/>
      </c>
      <c r="G856" s="42" t="str">
        <f t="shared" si="26"/>
        <v/>
      </c>
      <c r="H856" s="42" t="str">
        <f t="shared" si="27"/>
        <v/>
      </c>
    </row>
    <row r="857" spans="2:8">
      <c r="B857" s="29"/>
      <c r="C857" s="42" t="str">
        <f>IF(B857="","",band1 A_0*EXP(-(((A857-band1 max)/band1 s)^2)/2))</f>
        <v/>
      </c>
      <c r="D857" s="42" t="str">
        <f>IF(B857="","",band2 A_0*EXP(-(((A857-band2 max)/band2 s)^2)/2))</f>
        <v/>
      </c>
      <c r="E857" s="42" t="str">
        <f>IF(B857="","",band3 A_0*EXP(-(((A857-band3 max)/band3 s)^2)/2))</f>
        <v/>
      </c>
      <c r="F857" s="42" t="str">
        <f>IF(B857="","",band4 A_0*EXP(-(((A857-band4 max)/band4 s)^2)/2))</f>
        <v/>
      </c>
      <c r="G857" s="42" t="str">
        <f t="shared" si="26"/>
        <v/>
      </c>
      <c r="H857" s="42" t="str">
        <f t="shared" si="27"/>
        <v/>
      </c>
    </row>
    <row r="858" spans="2:8">
      <c r="B858" s="29"/>
      <c r="C858" s="42" t="str">
        <f>IF(B858="","",band1 A_0*EXP(-(((A858-band1 max)/band1 s)^2)/2))</f>
        <v/>
      </c>
      <c r="D858" s="42" t="str">
        <f>IF(B858="","",band2 A_0*EXP(-(((A858-band2 max)/band2 s)^2)/2))</f>
        <v/>
      </c>
      <c r="E858" s="42" t="str">
        <f>IF(B858="","",band3 A_0*EXP(-(((A858-band3 max)/band3 s)^2)/2))</f>
        <v/>
      </c>
      <c r="F858" s="42" t="str">
        <f>IF(B858="","",band4 A_0*EXP(-(((A858-band4 max)/band4 s)^2)/2))</f>
        <v/>
      </c>
      <c r="G858" s="42" t="str">
        <f t="shared" si="26"/>
        <v/>
      </c>
      <c r="H858" s="42" t="str">
        <f t="shared" si="27"/>
        <v/>
      </c>
    </row>
    <row r="859" spans="2:8">
      <c r="B859" s="29"/>
      <c r="C859" s="42" t="str">
        <f>IF(B859="","",band1 A_0*EXP(-(((A859-band1 max)/band1 s)^2)/2))</f>
        <v/>
      </c>
      <c r="D859" s="42" t="str">
        <f>IF(B859="","",band2 A_0*EXP(-(((A859-band2 max)/band2 s)^2)/2))</f>
        <v/>
      </c>
      <c r="E859" s="42" t="str">
        <f>IF(B859="","",band3 A_0*EXP(-(((A859-band3 max)/band3 s)^2)/2))</f>
        <v/>
      </c>
      <c r="F859" s="42" t="str">
        <f>IF(B859="","",band4 A_0*EXP(-(((A859-band4 max)/band4 s)^2)/2))</f>
        <v/>
      </c>
      <c r="G859" s="42" t="str">
        <f t="shared" si="26"/>
        <v/>
      </c>
      <c r="H859" s="42" t="str">
        <f t="shared" si="27"/>
        <v/>
      </c>
    </row>
    <row r="860" spans="2:8">
      <c r="B860" s="29"/>
      <c r="C860" s="42" t="str">
        <f>IF(B860="","",band1 A_0*EXP(-(((A860-band1 max)/band1 s)^2)/2))</f>
        <v/>
      </c>
      <c r="D860" s="42" t="str">
        <f>IF(B860="","",band2 A_0*EXP(-(((A860-band2 max)/band2 s)^2)/2))</f>
        <v/>
      </c>
      <c r="E860" s="42" t="str">
        <f>IF(B860="","",band3 A_0*EXP(-(((A860-band3 max)/band3 s)^2)/2))</f>
        <v/>
      </c>
      <c r="F860" s="42" t="str">
        <f>IF(B860="","",band4 A_0*EXP(-(((A860-band4 max)/band4 s)^2)/2))</f>
        <v/>
      </c>
      <c r="G860" s="42" t="str">
        <f t="shared" si="26"/>
        <v/>
      </c>
      <c r="H860" s="42" t="str">
        <f t="shared" si="27"/>
        <v/>
      </c>
    </row>
    <row r="861" spans="2:8">
      <c r="B861" s="29"/>
      <c r="C861" s="42" t="str">
        <f>IF(B861="","",band1 A_0*EXP(-(((A861-band1 max)/band1 s)^2)/2))</f>
        <v/>
      </c>
      <c r="D861" s="42" t="str">
        <f>IF(B861="","",band2 A_0*EXP(-(((A861-band2 max)/band2 s)^2)/2))</f>
        <v/>
      </c>
      <c r="E861" s="42" t="str">
        <f>IF(B861="","",band3 A_0*EXP(-(((A861-band3 max)/band3 s)^2)/2))</f>
        <v/>
      </c>
      <c r="F861" s="42" t="str">
        <f>IF(B861="","",band4 A_0*EXP(-(((A861-band4 max)/band4 s)^2)/2))</f>
        <v/>
      </c>
      <c r="G861" s="42" t="str">
        <f t="shared" si="26"/>
        <v/>
      </c>
      <c r="H861" s="42" t="str">
        <f t="shared" si="27"/>
        <v/>
      </c>
    </row>
    <row r="862" spans="2:8">
      <c r="B862" s="29"/>
      <c r="C862" s="42" t="str">
        <f>IF(B862="","",band1 A_0*EXP(-(((A862-band1 max)/band1 s)^2)/2))</f>
        <v/>
      </c>
      <c r="D862" s="42" t="str">
        <f>IF(B862="","",band2 A_0*EXP(-(((A862-band2 max)/band2 s)^2)/2))</f>
        <v/>
      </c>
      <c r="E862" s="42" t="str">
        <f>IF(B862="","",band3 A_0*EXP(-(((A862-band3 max)/band3 s)^2)/2))</f>
        <v/>
      </c>
      <c r="F862" s="42" t="str">
        <f>IF(B862="","",band4 A_0*EXP(-(((A862-band4 max)/band4 s)^2)/2))</f>
        <v/>
      </c>
      <c r="G862" s="42" t="str">
        <f t="shared" si="26"/>
        <v/>
      </c>
      <c r="H862" s="42" t="str">
        <f t="shared" si="27"/>
        <v/>
      </c>
    </row>
    <row r="863" spans="2:8">
      <c r="B863" s="29"/>
      <c r="C863" s="42" t="str">
        <f>IF(B863="","",band1 A_0*EXP(-(((A863-band1 max)/band1 s)^2)/2))</f>
        <v/>
      </c>
      <c r="D863" s="42" t="str">
        <f>IF(B863="","",band2 A_0*EXP(-(((A863-band2 max)/band2 s)^2)/2))</f>
        <v/>
      </c>
      <c r="E863" s="42" t="str">
        <f>IF(B863="","",band3 A_0*EXP(-(((A863-band3 max)/band3 s)^2)/2))</f>
        <v/>
      </c>
      <c r="F863" s="42" t="str">
        <f>IF(B863="","",band4 A_0*EXP(-(((A863-band4 max)/band4 s)^2)/2))</f>
        <v/>
      </c>
      <c r="G863" s="42" t="str">
        <f t="shared" si="26"/>
        <v/>
      </c>
      <c r="H863" s="42" t="str">
        <f t="shared" si="27"/>
        <v/>
      </c>
    </row>
    <row r="864" spans="2:8">
      <c r="B864" s="29"/>
      <c r="C864" s="42" t="str">
        <f>IF(B864="","",band1 A_0*EXP(-(((A864-band1 max)/band1 s)^2)/2))</f>
        <v/>
      </c>
      <c r="D864" s="42" t="str">
        <f>IF(B864="","",band2 A_0*EXP(-(((A864-band2 max)/band2 s)^2)/2))</f>
        <v/>
      </c>
      <c r="E864" s="42" t="str">
        <f>IF(B864="","",band3 A_0*EXP(-(((A864-band3 max)/band3 s)^2)/2))</f>
        <v/>
      </c>
      <c r="F864" s="42" t="str">
        <f>IF(B864="","",band4 A_0*EXP(-(((A864-band4 max)/band4 s)^2)/2))</f>
        <v/>
      </c>
      <c r="G864" s="42" t="str">
        <f t="shared" si="26"/>
        <v/>
      </c>
      <c r="H864" s="42" t="str">
        <f t="shared" si="27"/>
        <v/>
      </c>
    </row>
    <row r="865" spans="2:8">
      <c r="B865" s="29"/>
      <c r="C865" s="42" t="str">
        <f>IF(B865="","",band1 A_0*EXP(-(((A865-band1 max)/band1 s)^2)/2))</f>
        <v/>
      </c>
      <c r="D865" s="42" t="str">
        <f>IF(B865="","",band2 A_0*EXP(-(((A865-band2 max)/band2 s)^2)/2))</f>
        <v/>
      </c>
      <c r="E865" s="42" t="str">
        <f>IF(B865="","",band3 A_0*EXP(-(((A865-band3 max)/band3 s)^2)/2))</f>
        <v/>
      </c>
      <c r="F865" s="42" t="str">
        <f>IF(B865="","",band4 A_0*EXP(-(((A865-band4 max)/band4 s)^2)/2))</f>
        <v/>
      </c>
      <c r="G865" s="42" t="str">
        <f t="shared" si="26"/>
        <v/>
      </c>
      <c r="H865" s="42" t="str">
        <f t="shared" si="27"/>
        <v/>
      </c>
    </row>
    <row r="866" spans="2:8">
      <c r="B866" s="29"/>
      <c r="C866" s="42" t="str">
        <f>IF(B866="","",band1 A_0*EXP(-(((A866-band1 max)/band1 s)^2)/2))</f>
        <v/>
      </c>
      <c r="D866" s="42" t="str">
        <f>IF(B866="","",band2 A_0*EXP(-(((A866-band2 max)/band2 s)^2)/2))</f>
        <v/>
      </c>
      <c r="E866" s="42" t="str">
        <f>IF(B866="","",band3 A_0*EXP(-(((A866-band3 max)/band3 s)^2)/2))</f>
        <v/>
      </c>
      <c r="F866" s="42" t="str">
        <f>IF(B866="","",band4 A_0*EXP(-(((A866-band4 max)/band4 s)^2)/2))</f>
        <v/>
      </c>
      <c r="G866" s="42" t="str">
        <f t="shared" si="26"/>
        <v/>
      </c>
      <c r="H866" s="42" t="str">
        <f t="shared" si="27"/>
        <v/>
      </c>
    </row>
    <row r="867" spans="2:8">
      <c r="B867" s="29"/>
      <c r="C867" s="42" t="str">
        <f>IF(B867="","",band1 A_0*EXP(-(((A867-band1 max)/band1 s)^2)/2))</f>
        <v/>
      </c>
      <c r="D867" s="42" t="str">
        <f>IF(B867="","",band2 A_0*EXP(-(((A867-band2 max)/band2 s)^2)/2))</f>
        <v/>
      </c>
      <c r="E867" s="42" t="str">
        <f>IF(B867="","",band3 A_0*EXP(-(((A867-band3 max)/band3 s)^2)/2))</f>
        <v/>
      </c>
      <c r="F867" s="42" t="str">
        <f>IF(B867="","",band4 A_0*EXP(-(((A867-band4 max)/band4 s)^2)/2))</f>
        <v/>
      </c>
      <c r="G867" s="42" t="str">
        <f t="shared" si="26"/>
        <v/>
      </c>
      <c r="H867" s="42" t="str">
        <f t="shared" si="27"/>
        <v/>
      </c>
    </row>
    <row r="868" spans="2:8">
      <c r="B868" s="29"/>
      <c r="C868" s="42" t="str">
        <f>IF(B868="","",band1 A_0*EXP(-(((A868-band1 max)/band1 s)^2)/2))</f>
        <v/>
      </c>
      <c r="D868" s="42" t="str">
        <f>IF(B868="","",band2 A_0*EXP(-(((A868-band2 max)/band2 s)^2)/2))</f>
        <v/>
      </c>
      <c r="E868" s="42" t="str">
        <f>IF(B868="","",band3 A_0*EXP(-(((A868-band3 max)/band3 s)^2)/2))</f>
        <v/>
      </c>
      <c r="F868" s="42" t="str">
        <f>IF(B868="","",band4 A_0*EXP(-(((A868-band4 max)/band4 s)^2)/2))</f>
        <v/>
      </c>
      <c r="G868" s="42" t="str">
        <f t="shared" si="26"/>
        <v/>
      </c>
      <c r="H868" s="42" t="str">
        <f t="shared" si="27"/>
        <v/>
      </c>
    </row>
    <row r="869" spans="2:8">
      <c r="B869" s="29"/>
      <c r="C869" s="42" t="str">
        <f>IF(B869="","",band1 A_0*EXP(-(((A869-band1 max)/band1 s)^2)/2))</f>
        <v/>
      </c>
      <c r="D869" s="42" t="str">
        <f>IF(B869="","",band2 A_0*EXP(-(((A869-band2 max)/band2 s)^2)/2))</f>
        <v/>
      </c>
      <c r="E869" s="42" t="str">
        <f>IF(B869="","",band3 A_0*EXP(-(((A869-band3 max)/band3 s)^2)/2))</f>
        <v/>
      </c>
      <c r="F869" s="42" t="str">
        <f>IF(B869="","",band4 A_0*EXP(-(((A869-band4 max)/band4 s)^2)/2))</f>
        <v/>
      </c>
      <c r="G869" s="42" t="str">
        <f t="shared" si="26"/>
        <v/>
      </c>
      <c r="H869" s="42" t="str">
        <f t="shared" si="27"/>
        <v/>
      </c>
    </row>
    <row r="870" spans="2:8">
      <c r="B870" s="29"/>
      <c r="C870" s="42" t="str">
        <f>IF(B870="","",band1 A_0*EXP(-(((A870-band1 max)/band1 s)^2)/2))</f>
        <v/>
      </c>
      <c r="D870" s="42" t="str">
        <f>IF(B870="","",band2 A_0*EXP(-(((A870-band2 max)/band2 s)^2)/2))</f>
        <v/>
      </c>
      <c r="E870" s="42" t="str">
        <f>IF(B870="","",band3 A_0*EXP(-(((A870-band3 max)/band3 s)^2)/2))</f>
        <v/>
      </c>
      <c r="F870" s="42" t="str">
        <f>IF(B870="","",band4 A_0*EXP(-(((A870-band4 max)/band4 s)^2)/2))</f>
        <v/>
      </c>
      <c r="G870" s="42" t="str">
        <f t="shared" si="26"/>
        <v/>
      </c>
      <c r="H870" s="42" t="str">
        <f t="shared" si="27"/>
        <v/>
      </c>
    </row>
    <row r="871" spans="2:8">
      <c r="B871" s="29"/>
      <c r="C871" s="42" t="str">
        <f>IF(B871="","",band1 A_0*EXP(-(((A871-band1 max)/band1 s)^2)/2))</f>
        <v/>
      </c>
      <c r="D871" s="42" t="str">
        <f>IF(B871="","",band2 A_0*EXP(-(((A871-band2 max)/band2 s)^2)/2))</f>
        <v/>
      </c>
      <c r="E871" s="42" t="str">
        <f>IF(B871="","",band3 A_0*EXP(-(((A871-band3 max)/band3 s)^2)/2))</f>
        <v/>
      </c>
      <c r="F871" s="42" t="str">
        <f>IF(B871="","",band4 A_0*EXP(-(((A871-band4 max)/band4 s)^2)/2))</f>
        <v/>
      </c>
      <c r="G871" s="42" t="str">
        <f t="shared" si="26"/>
        <v/>
      </c>
      <c r="H871" s="42" t="str">
        <f t="shared" si="27"/>
        <v/>
      </c>
    </row>
    <row r="872" spans="2:8">
      <c r="B872" s="29"/>
      <c r="C872" s="42" t="str">
        <f>IF(B872="","",band1 A_0*EXP(-(((A872-band1 max)/band1 s)^2)/2))</f>
        <v/>
      </c>
      <c r="D872" s="42" t="str">
        <f>IF(B872="","",band2 A_0*EXP(-(((A872-band2 max)/band2 s)^2)/2))</f>
        <v/>
      </c>
      <c r="E872" s="42" t="str">
        <f>IF(B872="","",band3 A_0*EXP(-(((A872-band3 max)/band3 s)^2)/2))</f>
        <v/>
      </c>
      <c r="F872" s="42" t="str">
        <f>IF(B872="","",band4 A_0*EXP(-(((A872-band4 max)/band4 s)^2)/2))</f>
        <v/>
      </c>
      <c r="G872" s="42" t="str">
        <f t="shared" si="26"/>
        <v/>
      </c>
      <c r="H872" s="42" t="str">
        <f t="shared" si="27"/>
        <v/>
      </c>
    </row>
    <row r="873" spans="2:8">
      <c r="B873" s="29"/>
      <c r="C873" s="42" t="str">
        <f>IF(B873="","",band1 A_0*EXP(-(((A873-band1 max)/band1 s)^2)/2))</f>
        <v/>
      </c>
      <c r="D873" s="42" t="str">
        <f>IF(B873="","",band2 A_0*EXP(-(((A873-band2 max)/band2 s)^2)/2))</f>
        <v/>
      </c>
      <c r="E873" s="42" t="str">
        <f>IF(B873="","",band3 A_0*EXP(-(((A873-band3 max)/band3 s)^2)/2))</f>
        <v/>
      </c>
      <c r="F873" s="42" t="str">
        <f>IF(B873="","",band4 A_0*EXP(-(((A873-band4 max)/band4 s)^2)/2))</f>
        <v/>
      </c>
      <c r="G873" s="42" t="str">
        <f t="shared" si="26"/>
        <v/>
      </c>
      <c r="H873" s="42" t="str">
        <f t="shared" si="27"/>
        <v/>
      </c>
    </row>
    <row r="874" spans="2:8">
      <c r="B874" s="29"/>
      <c r="C874" s="42" t="str">
        <f>IF(B874="","",band1 A_0*EXP(-(((A874-band1 max)/band1 s)^2)/2))</f>
        <v/>
      </c>
      <c r="D874" s="42" t="str">
        <f>IF(B874="","",band2 A_0*EXP(-(((A874-band2 max)/band2 s)^2)/2))</f>
        <v/>
      </c>
      <c r="E874" s="42" t="str">
        <f>IF(B874="","",band3 A_0*EXP(-(((A874-band3 max)/band3 s)^2)/2))</f>
        <v/>
      </c>
      <c r="F874" s="42" t="str">
        <f>IF(B874="","",band4 A_0*EXP(-(((A874-band4 max)/band4 s)^2)/2))</f>
        <v/>
      </c>
      <c r="G874" s="42" t="str">
        <f t="shared" si="26"/>
        <v/>
      </c>
      <c r="H874" s="42" t="str">
        <f t="shared" si="27"/>
        <v/>
      </c>
    </row>
    <row r="875" spans="2:8">
      <c r="B875" s="29"/>
      <c r="C875" s="42" t="str">
        <f>IF(B875="","",band1 A_0*EXP(-(((A875-band1 max)/band1 s)^2)/2))</f>
        <v/>
      </c>
      <c r="D875" s="42" t="str">
        <f>IF(B875="","",band2 A_0*EXP(-(((A875-band2 max)/band2 s)^2)/2))</f>
        <v/>
      </c>
      <c r="E875" s="42" t="str">
        <f>IF(B875="","",band3 A_0*EXP(-(((A875-band3 max)/band3 s)^2)/2))</f>
        <v/>
      </c>
      <c r="F875" s="42" t="str">
        <f>IF(B875="","",band4 A_0*EXP(-(((A875-band4 max)/band4 s)^2)/2))</f>
        <v/>
      </c>
      <c r="G875" s="42" t="str">
        <f t="shared" si="26"/>
        <v/>
      </c>
      <c r="H875" s="42" t="str">
        <f t="shared" si="27"/>
        <v/>
      </c>
    </row>
    <row r="876" spans="2:8">
      <c r="B876" s="29"/>
      <c r="C876" s="42" t="str">
        <f>IF(B876="","",band1 A_0*EXP(-(((A876-band1 max)/band1 s)^2)/2))</f>
        <v/>
      </c>
      <c r="D876" s="42" t="str">
        <f>IF(B876="","",band2 A_0*EXP(-(((A876-band2 max)/band2 s)^2)/2))</f>
        <v/>
      </c>
      <c r="E876" s="42" t="str">
        <f>IF(B876="","",band3 A_0*EXP(-(((A876-band3 max)/band3 s)^2)/2))</f>
        <v/>
      </c>
      <c r="F876" s="42" t="str">
        <f>IF(B876="","",band4 A_0*EXP(-(((A876-band4 max)/band4 s)^2)/2))</f>
        <v/>
      </c>
      <c r="G876" s="42" t="str">
        <f t="shared" si="26"/>
        <v/>
      </c>
      <c r="H876" s="42" t="str">
        <f t="shared" si="27"/>
        <v/>
      </c>
    </row>
    <row r="877" spans="2:8">
      <c r="B877" s="29"/>
      <c r="C877" s="42" t="str">
        <f>IF(B877="","",band1 A_0*EXP(-(((A877-band1 max)/band1 s)^2)/2))</f>
        <v/>
      </c>
      <c r="D877" s="42" t="str">
        <f>IF(B877="","",band2 A_0*EXP(-(((A877-band2 max)/band2 s)^2)/2))</f>
        <v/>
      </c>
      <c r="E877" s="42" t="str">
        <f>IF(B877="","",band3 A_0*EXP(-(((A877-band3 max)/band3 s)^2)/2))</f>
        <v/>
      </c>
      <c r="F877" s="42" t="str">
        <f>IF(B877="","",band4 A_0*EXP(-(((A877-band4 max)/band4 s)^2)/2))</f>
        <v/>
      </c>
      <c r="G877" s="42" t="str">
        <f t="shared" si="26"/>
        <v/>
      </c>
      <c r="H877" s="42" t="str">
        <f t="shared" si="27"/>
        <v/>
      </c>
    </row>
    <row r="878" spans="2:8">
      <c r="B878" s="29"/>
      <c r="C878" s="42" t="str">
        <f>IF(B878="","",band1 A_0*EXP(-(((A878-band1 max)/band1 s)^2)/2))</f>
        <v/>
      </c>
      <c r="D878" s="42" t="str">
        <f>IF(B878="","",band2 A_0*EXP(-(((A878-band2 max)/band2 s)^2)/2))</f>
        <v/>
      </c>
      <c r="E878" s="42" t="str">
        <f>IF(B878="","",band3 A_0*EXP(-(((A878-band3 max)/band3 s)^2)/2))</f>
        <v/>
      </c>
      <c r="F878" s="42" t="str">
        <f>IF(B878="","",band4 A_0*EXP(-(((A878-band4 max)/band4 s)^2)/2))</f>
        <v/>
      </c>
      <c r="G878" s="42" t="str">
        <f t="shared" si="26"/>
        <v/>
      </c>
      <c r="H878" s="42" t="str">
        <f t="shared" si="27"/>
        <v/>
      </c>
    </row>
    <row r="879" spans="2:8">
      <c r="B879" s="29"/>
      <c r="C879" s="42" t="str">
        <f>IF(B879="","",band1 A_0*EXP(-(((A879-band1 max)/band1 s)^2)/2))</f>
        <v/>
      </c>
      <c r="D879" s="42" t="str">
        <f>IF(B879="","",band2 A_0*EXP(-(((A879-band2 max)/band2 s)^2)/2))</f>
        <v/>
      </c>
      <c r="E879" s="42" t="str">
        <f>IF(B879="","",band3 A_0*EXP(-(((A879-band3 max)/band3 s)^2)/2))</f>
        <v/>
      </c>
      <c r="F879" s="42" t="str">
        <f>IF(B879="","",band4 A_0*EXP(-(((A879-band4 max)/band4 s)^2)/2))</f>
        <v/>
      </c>
      <c r="G879" s="42" t="str">
        <f t="shared" si="26"/>
        <v/>
      </c>
      <c r="H879" s="42" t="str">
        <f t="shared" si="27"/>
        <v/>
      </c>
    </row>
    <row r="880" spans="2:8">
      <c r="B880" s="29"/>
      <c r="C880" s="42" t="str">
        <f>IF(B880="","",band1 A_0*EXP(-(((A880-band1 max)/band1 s)^2)/2))</f>
        <v/>
      </c>
      <c r="D880" s="42" t="str">
        <f>IF(B880="","",band2 A_0*EXP(-(((A880-band2 max)/band2 s)^2)/2))</f>
        <v/>
      </c>
      <c r="E880" s="42" t="str">
        <f>IF(B880="","",band3 A_0*EXP(-(((A880-band3 max)/band3 s)^2)/2))</f>
        <v/>
      </c>
      <c r="F880" s="42" t="str">
        <f>IF(B880="","",band4 A_0*EXP(-(((A880-band4 max)/band4 s)^2)/2))</f>
        <v/>
      </c>
      <c r="G880" s="42" t="str">
        <f t="shared" si="26"/>
        <v/>
      </c>
      <c r="H880" s="42" t="str">
        <f t="shared" si="27"/>
        <v/>
      </c>
    </row>
    <row r="881" spans="2:8">
      <c r="B881" s="29"/>
      <c r="C881" s="42" t="str">
        <f>IF(B881="","",band1 A_0*EXP(-(((A881-band1 max)/band1 s)^2)/2))</f>
        <v/>
      </c>
      <c r="D881" s="42" t="str">
        <f>IF(B881="","",band2 A_0*EXP(-(((A881-band2 max)/band2 s)^2)/2))</f>
        <v/>
      </c>
      <c r="E881" s="42" t="str">
        <f>IF(B881="","",band3 A_0*EXP(-(((A881-band3 max)/band3 s)^2)/2))</f>
        <v/>
      </c>
      <c r="F881" s="42" t="str">
        <f>IF(B881="","",band4 A_0*EXP(-(((A881-band4 max)/band4 s)^2)/2))</f>
        <v/>
      </c>
      <c r="G881" s="42" t="str">
        <f t="shared" si="26"/>
        <v/>
      </c>
      <c r="H881" s="42" t="str">
        <f t="shared" si="27"/>
        <v/>
      </c>
    </row>
    <row r="882" spans="2:8">
      <c r="B882" s="29"/>
      <c r="C882" s="42" t="str">
        <f>IF(B882="","",band1 A_0*EXP(-(((A882-band1 max)/band1 s)^2)/2))</f>
        <v/>
      </c>
      <c r="D882" s="42" t="str">
        <f>IF(B882="","",band2 A_0*EXP(-(((A882-band2 max)/band2 s)^2)/2))</f>
        <v/>
      </c>
      <c r="E882" s="42" t="str">
        <f>IF(B882="","",band3 A_0*EXP(-(((A882-band3 max)/band3 s)^2)/2))</f>
        <v/>
      </c>
      <c r="F882" s="42" t="str">
        <f>IF(B882="","",band4 A_0*EXP(-(((A882-band4 max)/band4 s)^2)/2))</f>
        <v/>
      </c>
      <c r="G882" s="42" t="str">
        <f t="shared" si="26"/>
        <v/>
      </c>
      <c r="H882" s="42" t="str">
        <f t="shared" si="27"/>
        <v/>
      </c>
    </row>
    <row r="883" spans="2:8">
      <c r="B883" s="29"/>
      <c r="C883" s="42" t="str">
        <f>IF(B883="","",band1 A_0*EXP(-(((A883-band1 max)/band1 s)^2)/2))</f>
        <v/>
      </c>
      <c r="D883" s="42" t="str">
        <f>IF(B883="","",band2 A_0*EXP(-(((A883-band2 max)/band2 s)^2)/2))</f>
        <v/>
      </c>
      <c r="E883" s="42" t="str">
        <f>IF(B883="","",band3 A_0*EXP(-(((A883-band3 max)/band3 s)^2)/2))</f>
        <v/>
      </c>
      <c r="F883" s="42" t="str">
        <f>IF(B883="","",band4 A_0*EXP(-(((A883-band4 max)/band4 s)^2)/2))</f>
        <v/>
      </c>
      <c r="G883" s="42" t="str">
        <f t="shared" si="26"/>
        <v/>
      </c>
      <c r="H883" s="42" t="str">
        <f t="shared" si="27"/>
        <v/>
      </c>
    </row>
    <row r="884" spans="2:8">
      <c r="B884" s="29"/>
      <c r="C884" s="42" t="str">
        <f>IF(B884="","",band1 A_0*EXP(-(((A884-band1 max)/band1 s)^2)/2))</f>
        <v/>
      </c>
      <c r="D884" s="42" t="str">
        <f>IF(B884="","",band2 A_0*EXP(-(((A884-band2 max)/band2 s)^2)/2))</f>
        <v/>
      </c>
      <c r="E884" s="42" t="str">
        <f>IF(B884="","",band3 A_0*EXP(-(((A884-band3 max)/band3 s)^2)/2))</f>
        <v/>
      </c>
      <c r="F884" s="42" t="str">
        <f>IF(B884="","",band4 A_0*EXP(-(((A884-band4 max)/band4 s)^2)/2))</f>
        <v/>
      </c>
      <c r="G884" s="42" t="str">
        <f t="shared" si="26"/>
        <v/>
      </c>
      <c r="H884" s="42" t="str">
        <f t="shared" si="27"/>
        <v/>
      </c>
    </row>
    <row r="885" spans="2:8">
      <c r="B885" s="29"/>
      <c r="C885" s="42" t="str">
        <f>IF(B885="","",band1 A_0*EXP(-(((A885-band1 max)/band1 s)^2)/2))</f>
        <v/>
      </c>
      <c r="D885" s="42" t="str">
        <f>IF(B885="","",band2 A_0*EXP(-(((A885-band2 max)/band2 s)^2)/2))</f>
        <v/>
      </c>
      <c r="E885" s="42" t="str">
        <f>IF(B885="","",band3 A_0*EXP(-(((A885-band3 max)/band3 s)^2)/2))</f>
        <v/>
      </c>
      <c r="F885" s="42" t="str">
        <f>IF(B885="","",band4 A_0*EXP(-(((A885-band4 max)/band4 s)^2)/2))</f>
        <v/>
      </c>
      <c r="G885" s="42" t="str">
        <f t="shared" si="26"/>
        <v/>
      </c>
      <c r="H885" s="42" t="str">
        <f t="shared" si="27"/>
        <v/>
      </c>
    </row>
    <row r="886" spans="2:8">
      <c r="B886" s="29"/>
      <c r="C886" s="42" t="str">
        <f>IF(B886="","",band1 A_0*EXP(-(((A886-band1 max)/band1 s)^2)/2))</f>
        <v/>
      </c>
      <c r="D886" s="42" t="str">
        <f>IF(B886="","",band2 A_0*EXP(-(((A886-band2 max)/band2 s)^2)/2))</f>
        <v/>
      </c>
      <c r="E886" s="42" t="str">
        <f>IF(B886="","",band3 A_0*EXP(-(((A886-band3 max)/band3 s)^2)/2))</f>
        <v/>
      </c>
      <c r="F886" s="42" t="str">
        <f>IF(B886="","",band4 A_0*EXP(-(((A886-band4 max)/band4 s)^2)/2))</f>
        <v/>
      </c>
      <c r="G886" s="42" t="str">
        <f t="shared" si="26"/>
        <v/>
      </c>
      <c r="H886" s="42" t="str">
        <f t="shared" si="27"/>
        <v/>
      </c>
    </row>
    <row r="887" spans="2:8">
      <c r="B887" s="29"/>
      <c r="C887" s="42" t="str">
        <f>IF(B887="","",band1 A_0*EXP(-(((A887-band1 max)/band1 s)^2)/2))</f>
        <v/>
      </c>
      <c r="D887" s="42" t="str">
        <f>IF(B887="","",band2 A_0*EXP(-(((A887-band2 max)/band2 s)^2)/2))</f>
        <v/>
      </c>
      <c r="E887" s="42" t="str">
        <f>IF(B887="","",band3 A_0*EXP(-(((A887-band3 max)/band3 s)^2)/2))</f>
        <v/>
      </c>
      <c r="F887" s="42" t="str">
        <f>IF(B887="","",band4 A_0*EXP(-(((A887-band4 max)/band4 s)^2)/2))</f>
        <v/>
      </c>
      <c r="G887" s="42" t="str">
        <f t="shared" si="26"/>
        <v/>
      </c>
      <c r="H887" s="42" t="str">
        <f t="shared" si="27"/>
        <v/>
      </c>
    </row>
    <row r="888" spans="2:8">
      <c r="B888" s="29"/>
      <c r="C888" s="42" t="str">
        <f>IF(B888="","",band1 A_0*EXP(-(((A888-band1 max)/band1 s)^2)/2))</f>
        <v/>
      </c>
      <c r="D888" s="42" t="str">
        <f>IF(B888="","",band2 A_0*EXP(-(((A888-band2 max)/band2 s)^2)/2))</f>
        <v/>
      </c>
      <c r="E888" s="42" t="str">
        <f>IF(B888="","",band3 A_0*EXP(-(((A888-band3 max)/band3 s)^2)/2))</f>
        <v/>
      </c>
      <c r="F888" s="42" t="str">
        <f>IF(B888="","",band4 A_0*EXP(-(((A888-band4 max)/band4 s)^2)/2))</f>
        <v/>
      </c>
      <c r="G888" s="42" t="str">
        <f t="shared" si="26"/>
        <v/>
      </c>
      <c r="H888" s="42" t="str">
        <f t="shared" si="27"/>
        <v/>
      </c>
    </row>
    <row r="889" spans="2:8">
      <c r="B889" s="29"/>
      <c r="C889" s="42" t="str">
        <f>IF(B889="","",band1 A_0*EXP(-(((A889-band1 max)/band1 s)^2)/2))</f>
        <v/>
      </c>
      <c r="D889" s="42" t="str">
        <f>IF(B889="","",band2 A_0*EXP(-(((A889-band2 max)/band2 s)^2)/2))</f>
        <v/>
      </c>
      <c r="E889" s="42" t="str">
        <f>IF(B889="","",band3 A_0*EXP(-(((A889-band3 max)/band3 s)^2)/2))</f>
        <v/>
      </c>
      <c r="F889" s="42" t="str">
        <f>IF(B889="","",band4 A_0*EXP(-(((A889-band4 max)/band4 s)^2)/2))</f>
        <v/>
      </c>
      <c r="G889" s="42" t="str">
        <f t="shared" si="26"/>
        <v/>
      </c>
      <c r="H889" s="42" t="str">
        <f t="shared" si="27"/>
        <v/>
      </c>
    </row>
    <row r="890" spans="2:8">
      <c r="B890" s="29"/>
      <c r="C890" s="42" t="str">
        <f>IF(B890="","",band1 A_0*EXP(-(((A890-band1 max)/band1 s)^2)/2))</f>
        <v/>
      </c>
      <c r="D890" s="42" t="str">
        <f>IF(B890="","",band2 A_0*EXP(-(((A890-band2 max)/band2 s)^2)/2))</f>
        <v/>
      </c>
      <c r="E890" s="42" t="str">
        <f>IF(B890="","",band3 A_0*EXP(-(((A890-band3 max)/band3 s)^2)/2))</f>
        <v/>
      </c>
      <c r="F890" s="42" t="str">
        <f>IF(B890="","",band4 A_0*EXP(-(((A890-band4 max)/band4 s)^2)/2))</f>
        <v/>
      </c>
      <c r="G890" s="42" t="str">
        <f t="shared" si="26"/>
        <v/>
      </c>
      <c r="H890" s="42" t="str">
        <f t="shared" si="27"/>
        <v/>
      </c>
    </row>
    <row r="891" spans="2:8">
      <c r="B891" s="29"/>
      <c r="C891" s="42" t="str">
        <f>IF(B891="","",band1 A_0*EXP(-(((A891-band1 max)/band1 s)^2)/2))</f>
        <v/>
      </c>
      <c r="D891" s="42" t="str">
        <f>IF(B891="","",band2 A_0*EXP(-(((A891-band2 max)/band2 s)^2)/2))</f>
        <v/>
      </c>
      <c r="E891" s="42" t="str">
        <f>IF(B891="","",band3 A_0*EXP(-(((A891-band3 max)/band3 s)^2)/2))</f>
        <v/>
      </c>
      <c r="F891" s="42" t="str">
        <f>IF(B891="","",band4 A_0*EXP(-(((A891-band4 max)/band4 s)^2)/2))</f>
        <v/>
      </c>
      <c r="G891" s="42" t="str">
        <f t="shared" si="26"/>
        <v/>
      </c>
      <c r="H891" s="42" t="str">
        <f t="shared" si="27"/>
        <v/>
      </c>
    </row>
    <row r="892" spans="2:8">
      <c r="B892" s="29"/>
      <c r="C892" s="42" t="str">
        <f>IF(B892="","",band1 A_0*EXP(-(((A892-band1 max)/band1 s)^2)/2))</f>
        <v/>
      </c>
      <c r="D892" s="42" t="str">
        <f>IF(B892="","",band2 A_0*EXP(-(((A892-band2 max)/band2 s)^2)/2))</f>
        <v/>
      </c>
      <c r="E892" s="42" t="str">
        <f>IF(B892="","",band3 A_0*EXP(-(((A892-band3 max)/band3 s)^2)/2))</f>
        <v/>
      </c>
      <c r="F892" s="42" t="str">
        <f>IF(B892="","",band4 A_0*EXP(-(((A892-band4 max)/band4 s)^2)/2))</f>
        <v/>
      </c>
      <c r="G892" s="42" t="str">
        <f t="shared" si="26"/>
        <v/>
      </c>
      <c r="H892" s="42" t="str">
        <f t="shared" si="27"/>
        <v/>
      </c>
    </row>
    <row r="893" spans="2:8">
      <c r="B893" s="29"/>
      <c r="C893" s="42" t="str">
        <f>IF(B893="","",band1 A_0*EXP(-(((A893-band1 max)/band1 s)^2)/2))</f>
        <v/>
      </c>
      <c r="D893" s="42" t="str">
        <f>IF(B893="","",band2 A_0*EXP(-(((A893-band2 max)/band2 s)^2)/2))</f>
        <v/>
      </c>
      <c r="E893" s="42" t="str">
        <f>IF(B893="","",band3 A_0*EXP(-(((A893-band3 max)/band3 s)^2)/2))</f>
        <v/>
      </c>
      <c r="F893" s="42" t="str">
        <f>IF(B893="","",band4 A_0*EXP(-(((A893-band4 max)/band4 s)^2)/2))</f>
        <v/>
      </c>
      <c r="G893" s="42" t="str">
        <f t="shared" si="26"/>
        <v/>
      </c>
      <c r="H893" s="42" t="str">
        <f t="shared" si="27"/>
        <v/>
      </c>
    </row>
    <row r="894" spans="2:8">
      <c r="B894" s="29"/>
      <c r="C894" s="42" t="str">
        <f>IF(B894="","",band1 A_0*EXP(-(((A894-band1 max)/band1 s)^2)/2))</f>
        <v/>
      </c>
      <c r="D894" s="42" t="str">
        <f>IF(B894="","",band2 A_0*EXP(-(((A894-band2 max)/band2 s)^2)/2))</f>
        <v/>
      </c>
      <c r="E894" s="42" t="str">
        <f>IF(B894="","",band3 A_0*EXP(-(((A894-band3 max)/band3 s)^2)/2))</f>
        <v/>
      </c>
      <c r="F894" s="42" t="str">
        <f>IF(B894="","",band4 A_0*EXP(-(((A894-band4 max)/band4 s)^2)/2))</f>
        <v/>
      </c>
      <c r="G894" s="42" t="str">
        <f t="shared" si="26"/>
        <v/>
      </c>
      <c r="H894" s="42" t="str">
        <f t="shared" si="27"/>
        <v/>
      </c>
    </row>
    <row r="895" spans="2:8">
      <c r="B895" s="29"/>
      <c r="C895" s="42" t="str">
        <f>IF(B895="","",band1 A_0*EXP(-(((A895-band1 max)/band1 s)^2)/2))</f>
        <v/>
      </c>
      <c r="D895" s="42" t="str">
        <f>IF(B895="","",band2 A_0*EXP(-(((A895-band2 max)/band2 s)^2)/2))</f>
        <v/>
      </c>
      <c r="E895" s="42" t="str">
        <f>IF(B895="","",band3 A_0*EXP(-(((A895-band3 max)/band3 s)^2)/2))</f>
        <v/>
      </c>
      <c r="F895" s="42" t="str">
        <f>IF(B895="","",band4 A_0*EXP(-(((A895-band4 max)/band4 s)^2)/2))</f>
        <v/>
      </c>
      <c r="G895" s="42" t="str">
        <f t="shared" si="26"/>
        <v/>
      </c>
      <c r="H895" s="42" t="str">
        <f t="shared" si="27"/>
        <v/>
      </c>
    </row>
    <row r="896" spans="2:8">
      <c r="B896" s="29"/>
      <c r="C896" s="42" t="str">
        <f>IF(B896="","",band1 A_0*EXP(-(((A896-band1 max)/band1 s)^2)/2))</f>
        <v/>
      </c>
      <c r="D896" s="42" t="str">
        <f>IF(B896="","",band2 A_0*EXP(-(((A896-band2 max)/band2 s)^2)/2))</f>
        <v/>
      </c>
      <c r="E896" s="42" t="str">
        <f>IF(B896="","",band3 A_0*EXP(-(((A896-band3 max)/band3 s)^2)/2))</f>
        <v/>
      </c>
      <c r="F896" s="42" t="str">
        <f>IF(B896="","",band4 A_0*EXP(-(((A896-band4 max)/band4 s)^2)/2))</f>
        <v/>
      </c>
      <c r="G896" s="42" t="str">
        <f t="shared" si="26"/>
        <v/>
      </c>
      <c r="H896" s="42" t="str">
        <f t="shared" si="27"/>
        <v/>
      </c>
    </row>
    <row r="897" spans="2:8">
      <c r="B897" s="29"/>
      <c r="C897" s="42" t="str">
        <f>IF(B897="","",band1 A_0*EXP(-(((A897-band1 max)/band1 s)^2)/2))</f>
        <v/>
      </c>
      <c r="D897" s="42" t="str">
        <f>IF(B897="","",band2 A_0*EXP(-(((A897-band2 max)/band2 s)^2)/2))</f>
        <v/>
      </c>
      <c r="E897" s="42" t="str">
        <f>IF(B897="","",band3 A_0*EXP(-(((A897-band3 max)/band3 s)^2)/2))</f>
        <v/>
      </c>
      <c r="F897" s="42" t="str">
        <f>IF(B897="","",band4 A_0*EXP(-(((A897-band4 max)/band4 s)^2)/2))</f>
        <v/>
      </c>
      <c r="G897" s="42" t="str">
        <f t="shared" si="26"/>
        <v/>
      </c>
      <c r="H897" s="42" t="str">
        <f t="shared" si="27"/>
        <v/>
      </c>
    </row>
    <row r="898" spans="2:8">
      <c r="B898" s="29"/>
      <c r="C898" s="42" t="str">
        <f>IF(B898="","",band1 A_0*EXP(-(((A898-band1 max)/band1 s)^2)/2))</f>
        <v/>
      </c>
      <c r="D898" s="42" t="str">
        <f>IF(B898="","",band2 A_0*EXP(-(((A898-band2 max)/band2 s)^2)/2))</f>
        <v/>
      </c>
      <c r="E898" s="42" t="str">
        <f>IF(B898="","",band3 A_0*EXP(-(((A898-band3 max)/band3 s)^2)/2))</f>
        <v/>
      </c>
      <c r="F898" s="42" t="str">
        <f>IF(B898="","",band4 A_0*EXP(-(((A898-band4 max)/band4 s)^2)/2))</f>
        <v/>
      </c>
      <c r="G898" s="42" t="str">
        <f t="shared" si="26"/>
        <v/>
      </c>
      <c r="H898" s="42" t="str">
        <f t="shared" si="27"/>
        <v/>
      </c>
    </row>
    <row r="899" spans="2:8">
      <c r="B899" s="29"/>
      <c r="C899" s="42" t="str">
        <f>IF(B899="","",band1 A_0*EXP(-(((A899-band1 max)/band1 s)^2)/2))</f>
        <v/>
      </c>
      <c r="D899" s="42" t="str">
        <f>IF(B899="","",band2 A_0*EXP(-(((A899-band2 max)/band2 s)^2)/2))</f>
        <v/>
      </c>
      <c r="E899" s="42" t="str">
        <f>IF(B899="","",band3 A_0*EXP(-(((A899-band3 max)/band3 s)^2)/2))</f>
        <v/>
      </c>
      <c r="F899" s="42" t="str">
        <f>IF(B899="","",band4 A_0*EXP(-(((A899-band4 max)/band4 s)^2)/2))</f>
        <v/>
      </c>
      <c r="G899" s="42" t="str">
        <f t="shared" si="26"/>
        <v/>
      </c>
      <c r="H899" s="42" t="str">
        <f t="shared" si="27"/>
        <v/>
      </c>
    </row>
    <row r="900" spans="2:8">
      <c r="B900" s="29"/>
      <c r="C900" s="42" t="str">
        <f>IF(B900="","",band1 A_0*EXP(-(((A900-band1 max)/band1 s)^2)/2))</f>
        <v/>
      </c>
      <c r="D900" s="42" t="str">
        <f>IF(B900="","",band2 A_0*EXP(-(((A900-band2 max)/band2 s)^2)/2))</f>
        <v/>
      </c>
      <c r="E900" s="42" t="str">
        <f>IF(B900="","",band3 A_0*EXP(-(((A900-band3 max)/band3 s)^2)/2))</f>
        <v/>
      </c>
      <c r="F900" s="42" t="str">
        <f>IF(B900="","",band4 A_0*EXP(-(((A900-band4 max)/band4 s)^2)/2))</f>
        <v/>
      </c>
      <c r="G900" s="42" t="str">
        <f t="shared" si="26"/>
        <v/>
      </c>
      <c r="H900" s="42" t="str">
        <f t="shared" si="27"/>
        <v/>
      </c>
    </row>
    <row r="901" spans="2:8">
      <c r="B901" s="29"/>
      <c r="C901" s="42" t="str">
        <f>IF(B901="","",band1 A_0*EXP(-(((A901-band1 max)/band1 s)^2)/2))</f>
        <v/>
      </c>
      <c r="D901" s="42" t="str">
        <f>IF(B901="","",band2 A_0*EXP(-(((A901-band2 max)/band2 s)^2)/2))</f>
        <v/>
      </c>
      <c r="E901" s="42" t="str">
        <f>IF(B901="","",band3 A_0*EXP(-(((A901-band3 max)/band3 s)^2)/2))</f>
        <v/>
      </c>
      <c r="F901" s="42" t="str">
        <f>IF(B901="","",band4 A_0*EXP(-(((A901-band4 max)/band4 s)^2)/2))</f>
        <v/>
      </c>
      <c r="G901" s="42" t="str">
        <f t="shared" si="26"/>
        <v/>
      </c>
      <c r="H901" s="42" t="str">
        <f t="shared" si="27"/>
        <v/>
      </c>
    </row>
    <row r="902" spans="2:8">
      <c r="B902" s="29"/>
      <c r="C902" s="42" t="str">
        <f>IF(B902="","",band1 A_0*EXP(-(((A902-band1 max)/band1 s)^2)/2))</f>
        <v/>
      </c>
      <c r="D902" s="42" t="str">
        <f>IF(B902="","",band2 A_0*EXP(-(((A902-band2 max)/band2 s)^2)/2))</f>
        <v/>
      </c>
      <c r="E902" s="42" t="str">
        <f>IF(B902="","",band3 A_0*EXP(-(((A902-band3 max)/band3 s)^2)/2))</f>
        <v/>
      </c>
      <c r="F902" s="42" t="str">
        <f>IF(B902="","",band4 A_0*EXP(-(((A902-band4 max)/band4 s)^2)/2))</f>
        <v/>
      </c>
      <c r="G902" s="42" t="str">
        <f t="shared" si="26"/>
        <v/>
      </c>
      <c r="H902" s="42" t="str">
        <f t="shared" si="27"/>
        <v/>
      </c>
    </row>
    <row r="903" spans="2:8">
      <c r="B903" s="29"/>
      <c r="C903" s="42" t="str">
        <f>IF(B903="","",band1 A_0*EXP(-(((A903-band1 max)/band1 s)^2)/2))</f>
        <v/>
      </c>
      <c r="D903" s="42" t="str">
        <f>IF(B903="","",band2 A_0*EXP(-(((A903-band2 max)/band2 s)^2)/2))</f>
        <v/>
      </c>
      <c r="E903" s="42" t="str">
        <f>IF(B903="","",band3 A_0*EXP(-(((A903-band3 max)/band3 s)^2)/2))</f>
        <v/>
      </c>
      <c r="F903" s="42" t="str">
        <f>IF(B903="","",band4 A_0*EXP(-(((A903-band4 max)/band4 s)^2)/2))</f>
        <v/>
      </c>
      <c r="G903" s="42" t="str">
        <f t="shared" si="26"/>
        <v/>
      </c>
      <c r="H903" s="42" t="str">
        <f t="shared" si="27"/>
        <v/>
      </c>
    </row>
    <row r="904" spans="2:8">
      <c r="B904" s="29"/>
      <c r="C904" s="42" t="str">
        <f>IF(B904="","",band1 A_0*EXP(-(((A904-band1 max)/band1 s)^2)/2))</f>
        <v/>
      </c>
      <c r="D904" s="42" t="str">
        <f>IF(B904="","",band2 A_0*EXP(-(((A904-band2 max)/band2 s)^2)/2))</f>
        <v/>
      </c>
      <c r="E904" s="42" t="str">
        <f>IF(B904="","",band3 A_0*EXP(-(((A904-band3 max)/band3 s)^2)/2))</f>
        <v/>
      </c>
      <c r="F904" s="42" t="str">
        <f>IF(B904="","",band4 A_0*EXP(-(((A904-band4 max)/band4 s)^2)/2))</f>
        <v/>
      </c>
      <c r="G904" s="42" t="str">
        <f t="shared" si="26"/>
        <v/>
      </c>
      <c r="H904" s="42" t="str">
        <f t="shared" si="27"/>
        <v/>
      </c>
    </row>
    <row r="905" spans="2:8">
      <c r="B905" s="29"/>
      <c r="C905" s="42" t="str">
        <f>IF(B905="","",band1 A_0*EXP(-(((A905-band1 max)/band1 s)^2)/2))</f>
        <v/>
      </c>
      <c r="D905" s="42" t="str">
        <f>IF(B905="","",band2 A_0*EXP(-(((A905-band2 max)/band2 s)^2)/2))</f>
        <v/>
      </c>
      <c r="E905" s="42" t="str">
        <f>IF(B905="","",band3 A_0*EXP(-(((A905-band3 max)/band3 s)^2)/2))</f>
        <v/>
      </c>
      <c r="F905" s="42" t="str">
        <f>IF(B905="","",band4 A_0*EXP(-(((A905-band4 max)/band4 s)^2)/2))</f>
        <v/>
      </c>
      <c r="G905" s="42" t="str">
        <f t="shared" si="26"/>
        <v/>
      </c>
      <c r="H905" s="42" t="str">
        <f t="shared" si="27"/>
        <v/>
      </c>
    </row>
    <row r="906" spans="2:8">
      <c r="B906" s="29"/>
      <c r="C906" s="42" t="str">
        <f>IF(B906="","",band1 A_0*EXP(-(((A906-band1 max)/band1 s)^2)/2))</f>
        <v/>
      </c>
      <c r="D906" s="42" t="str">
        <f>IF(B906="","",band2 A_0*EXP(-(((A906-band2 max)/band2 s)^2)/2))</f>
        <v/>
      </c>
      <c r="E906" s="42" t="str">
        <f>IF(B906="","",band3 A_0*EXP(-(((A906-band3 max)/band3 s)^2)/2))</f>
        <v/>
      </c>
      <c r="F906" s="42" t="str">
        <f>IF(B906="","",band4 A_0*EXP(-(((A906-band4 max)/band4 s)^2)/2))</f>
        <v/>
      </c>
      <c r="G906" s="42" t="str">
        <f t="shared" si="26"/>
        <v/>
      </c>
      <c r="H906" s="42" t="str">
        <f t="shared" si="27"/>
        <v/>
      </c>
    </row>
    <row r="907" spans="2:8">
      <c r="B907" s="29"/>
      <c r="C907" s="42" t="str">
        <f>IF(B907="","",band1 A_0*EXP(-(((A907-band1 max)/band1 s)^2)/2))</f>
        <v/>
      </c>
      <c r="D907" s="42" t="str">
        <f>IF(B907="","",band2 A_0*EXP(-(((A907-band2 max)/band2 s)^2)/2))</f>
        <v/>
      </c>
      <c r="E907" s="42" t="str">
        <f>IF(B907="","",band3 A_0*EXP(-(((A907-band3 max)/band3 s)^2)/2))</f>
        <v/>
      </c>
      <c r="F907" s="42" t="str">
        <f>IF(B907="","",band4 A_0*EXP(-(((A907-band4 max)/band4 s)^2)/2))</f>
        <v/>
      </c>
      <c r="G907" s="42" t="str">
        <f t="shared" ref="G907:G970" si="28">IF(B907="","",SUM(C907:F907))</f>
        <v/>
      </c>
      <c r="H907" s="42" t="str">
        <f t="shared" ref="H907:H970" si="29">IF(B907="","",(B907-G907)^2)</f>
        <v/>
      </c>
    </row>
    <row r="908" spans="2:8">
      <c r="B908" s="29"/>
      <c r="C908" s="42" t="str">
        <f>IF(B908="","",band1 A_0*EXP(-(((A908-band1 max)/band1 s)^2)/2))</f>
        <v/>
      </c>
      <c r="D908" s="42" t="str">
        <f>IF(B908="","",band2 A_0*EXP(-(((A908-band2 max)/band2 s)^2)/2))</f>
        <v/>
      </c>
      <c r="E908" s="42" t="str">
        <f>IF(B908="","",band3 A_0*EXP(-(((A908-band3 max)/band3 s)^2)/2))</f>
        <v/>
      </c>
      <c r="F908" s="42" t="str">
        <f>IF(B908="","",band4 A_0*EXP(-(((A908-band4 max)/band4 s)^2)/2))</f>
        <v/>
      </c>
      <c r="G908" s="42" t="str">
        <f t="shared" si="28"/>
        <v/>
      </c>
      <c r="H908" s="42" t="str">
        <f t="shared" si="29"/>
        <v/>
      </c>
    </row>
    <row r="909" spans="2:8">
      <c r="B909" s="29"/>
      <c r="C909" s="42" t="str">
        <f>IF(B909="","",band1 A_0*EXP(-(((A909-band1 max)/band1 s)^2)/2))</f>
        <v/>
      </c>
      <c r="D909" s="42" t="str">
        <f>IF(B909="","",band2 A_0*EXP(-(((A909-band2 max)/band2 s)^2)/2))</f>
        <v/>
      </c>
      <c r="E909" s="42" t="str">
        <f>IF(B909="","",band3 A_0*EXP(-(((A909-band3 max)/band3 s)^2)/2))</f>
        <v/>
      </c>
      <c r="F909" s="42" t="str">
        <f>IF(B909="","",band4 A_0*EXP(-(((A909-band4 max)/band4 s)^2)/2))</f>
        <v/>
      </c>
      <c r="G909" s="42" t="str">
        <f t="shared" si="28"/>
        <v/>
      </c>
      <c r="H909" s="42" t="str">
        <f t="shared" si="29"/>
        <v/>
      </c>
    </row>
    <row r="910" spans="2:8">
      <c r="B910" s="29"/>
      <c r="C910" s="42" t="str">
        <f>IF(B910="","",band1 A_0*EXP(-(((A910-band1 max)/band1 s)^2)/2))</f>
        <v/>
      </c>
      <c r="D910" s="42" t="str">
        <f>IF(B910="","",band2 A_0*EXP(-(((A910-band2 max)/band2 s)^2)/2))</f>
        <v/>
      </c>
      <c r="E910" s="42" t="str">
        <f>IF(B910="","",band3 A_0*EXP(-(((A910-band3 max)/band3 s)^2)/2))</f>
        <v/>
      </c>
      <c r="F910" s="42" t="str">
        <f>IF(B910="","",band4 A_0*EXP(-(((A910-band4 max)/band4 s)^2)/2))</f>
        <v/>
      </c>
      <c r="G910" s="42" t="str">
        <f t="shared" si="28"/>
        <v/>
      </c>
      <c r="H910" s="42" t="str">
        <f t="shared" si="29"/>
        <v/>
      </c>
    </row>
    <row r="911" spans="2:8">
      <c r="B911" s="29"/>
      <c r="C911" s="42" t="str">
        <f>IF(B911="","",band1 A_0*EXP(-(((A911-band1 max)/band1 s)^2)/2))</f>
        <v/>
      </c>
      <c r="D911" s="42" t="str">
        <f>IF(B911="","",band2 A_0*EXP(-(((A911-band2 max)/band2 s)^2)/2))</f>
        <v/>
      </c>
      <c r="E911" s="42" t="str">
        <f>IF(B911="","",band3 A_0*EXP(-(((A911-band3 max)/band3 s)^2)/2))</f>
        <v/>
      </c>
      <c r="F911" s="42" t="str">
        <f>IF(B911="","",band4 A_0*EXP(-(((A911-band4 max)/band4 s)^2)/2))</f>
        <v/>
      </c>
      <c r="G911" s="42" t="str">
        <f t="shared" si="28"/>
        <v/>
      </c>
      <c r="H911" s="42" t="str">
        <f t="shared" si="29"/>
        <v/>
      </c>
    </row>
    <row r="912" spans="2:8">
      <c r="B912" s="29"/>
      <c r="C912" s="42" t="str">
        <f>IF(B912="","",band1 A_0*EXP(-(((A912-band1 max)/band1 s)^2)/2))</f>
        <v/>
      </c>
      <c r="D912" s="42" t="str">
        <f>IF(B912="","",band2 A_0*EXP(-(((A912-band2 max)/band2 s)^2)/2))</f>
        <v/>
      </c>
      <c r="E912" s="42" t="str">
        <f>IF(B912="","",band3 A_0*EXP(-(((A912-band3 max)/band3 s)^2)/2))</f>
        <v/>
      </c>
      <c r="F912" s="42" t="str">
        <f>IF(B912="","",band4 A_0*EXP(-(((A912-band4 max)/band4 s)^2)/2))</f>
        <v/>
      </c>
      <c r="G912" s="42" t="str">
        <f t="shared" si="28"/>
        <v/>
      </c>
      <c r="H912" s="42" t="str">
        <f t="shared" si="29"/>
        <v/>
      </c>
    </row>
    <row r="913" spans="2:8">
      <c r="B913" s="29"/>
      <c r="C913" s="42" t="str">
        <f>IF(B913="","",band1 A_0*EXP(-(((A913-band1 max)/band1 s)^2)/2))</f>
        <v/>
      </c>
      <c r="D913" s="42" t="str">
        <f>IF(B913="","",band2 A_0*EXP(-(((A913-band2 max)/band2 s)^2)/2))</f>
        <v/>
      </c>
      <c r="E913" s="42" t="str">
        <f>IF(B913="","",band3 A_0*EXP(-(((A913-band3 max)/band3 s)^2)/2))</f>
        <v/>
      </c>
      <c r="F913" s="42" t="str">
        <f>IF(B913="","",band4 A_0*EXP(-(((A913-band4 max)/band4 s)^2)/2))</f>
        <v/>
      </c>
      <c r="G913" s="42" t="str">
        <f t="shared" si="28"/>
        <v/>
      </c>
      <c r="H913" s="42" t="str">
        <f t="shared" si="29"/>
        <v/>
      </c>
    </row>
    <row r="914" spans="2:8">
      <c r="B914" s="29"/>
      <c r="C914" s="42" t="str">
        <f>IF(B914="","",band1 A_0*EXP(-(((A914-band1 max)/band1 s)^2)/2))</f>
        <v/>
      </c>
      <c r="D914" s="42" t="str">
        <f>IF(B914="","",band2 A_0*EXP(-(((A914-band2 max)/band2 s)^2)/2))</f>
        <v/>
      </c>
      <c r="E914" s="42" t="str">
        <f>IF(B914="","",band3 A_0*EXP(-(((A914-band3 max)/band3 s)^2)/2))</f>
        <v/>
      </c>
      <c r="F914" s="42" t="str">
        <f>IF(B914="","",band4 A_0*EXP(-(((A914-band4 max)/band4 s)^2)/2))</f>
        <v/>
      </c>
      <c r="G914" s="42" t="str">
        <f t="shared" si="28"/>
        <v/>
      </c>
      <c r="H914" s="42" t="str">
        <f t="shared" si="29"/>
        <v/>
      </c>
    </row>
    <row r="915" spans="2:8">
      <c r="B915" s="29"/>
      <c r="C915" s="42" t="str">
        <f>IF(B915="","",band1 A_0*EXP(-(((A915-band1 max)/band1 s)^2)/2))</f>
        <v/>
      </c>
      <c r="D915" s="42" t="str">
        <f>IF(B915="","",band2 A_0*EXP(-(((A915-band2 max)/band2 s)^2)/2))</f>
        <v/>
      </c>
      <c r="E915" s="42" t="str">
        <f>IF(B915="","",band3 A_0*EXP(-(((A915-band3 max)/band3 s)^2)/2))</f>
        <v/>
      </c>
      <c r="F915" s="42" t="str">
        <f>IF(B915="","",band4 A_0*EXP(-(((A915-band4 max)/band4 s)^2)/2))</f>
        <v/>
      </c>
      <c r="G915" s="42" t="str">
        <f t="shared" si="28"/>
        <v/>
      </c>
      <c r="H915" s="42" t="str">
        <f t="shared" si="29"/>
        <v/>
      </c>
    </row>
    <row r="916" spans="2:8">
      <c r="B916" s="29"/>
      <c r="C916" s="42" t="str">
        <f>IF(B916="","",band1 A_0*EXP(-(((A916-band1 max)/band1 s)^2)/2))</f>
        <v/>
      </c>
      <c r="D916" s="42" t="str">
        <f>IF(B916="","",band2 A_0*EXP(-(((A916-band2 max)/band2 s)^2)/2))</f>
        <v/>
      </c>
      <c r="E916" s="42" t="str">
        <f>IF(B916="","",band3 A_0*EXP(-(((A916-band3 max)/band3 s)^2)/2))</f>
        <v/>
      </c>
      <c r="F916" s="42" t="str">
        <f>IF(B916="","",band4 A_0*EXP(-(((A916-band4 max)/band4 s)^2)/2))</f>
        <v/>
      </c>
      <c r="G916" s="42" t="str">
        <f t="shared" si="28"/>
        <v/>
      </c>
      <c r="H916" s="42" t="str">
        <f t="shared" si="29"/>
        <v/>
      </c>
    </row>
    <row r="917" spans="2:8">
      <c r="B917" s="29"/>
      <c r="C917" s="42" t="str">
        <f>IF(B917="","",band1 A_0*EXP(-(((A917-band1 max)/band1 s)^2)/2))</f>
        <v/>
      </c>
      <c r="D917" s="42" t="str">
        <f>IF(B917="","",band2 A_0*EXP(-(((A917-band2 max)/band2 s)^2)/2))</f>
        <v/>
      </c>
      <c r="E917" s="42" t="str">
        <f>IF(B917="","",band3 A_0*EXP(-(((A917-band3 max)/band3 s)^2)/2))</f>
        <v/>
      </c>
      <c r="F917" s="42" t="str">
        <f>IF(B917="","",band4 A_0*EXP(-(((A917-band4 max)/band4 s)^2)/2))</f>
        <v/>
      </c>
      <c r="G917" s="42" t="str">
        <f t="shared" si="28"/>
        <v/>
      </c>
      <c r="H917" s="42" t="str">
        <f t="shared" si="29"/>
        <v/>
      </c>
    </row>
    <row r="918" spans="2:8">
      <c r="B918" s="29"/>
      <c r="C918" s="42" t="str">
        <f>IF(B918="","",band1 A_0*EXP(-(((A918-band1 max)/band1 s)^2)/2))</f>
        <v/>
      </c>
      <c r="D918" s="42" t="str">
        <f>IF(B918="","",band2 A_0*EXP(-(((A918-band2 max)/band2 s)^2)/2))</f>
        <v/>
      </c>
      <c r="E918" s="42" t="str">
        <f>IF(B918="","",band3 A_0*EXP(-(((A918-band3 max)/band3 s)^2)/2))</f>
        <v/>
      </c>
      <c r="F918" s="42" t="str">
        <f>IF(B918="","",band4 A_0*EXP(-(((A918-band4 max)/band4 s)^2)/2))</f>
        <v/>
      </c>
      <c r="G918" s="42" t="str">
        <f t="shared" si="28"/>
        <v/>
      </c>
      <c r="H918" s="42" t="str">
        <f t="shared" si="29"/>
        <v/>
      </c>
    </row>
    <row r="919" spans="2:8">
      <c r="B919" s="29"/>
      <c r="C919" s="42" t="str">
        <f>IF(B919="","",band1 A_0*EXP(-(((A919-band1 max)/band1 s)^2)/2))</f>
        <v/>
      </c>
      <c r="D919" s="42" t="str">
        <f>IF(B919="","",band2 A_0*EXP(-(((A919-band2 max)/band2 s)^2)/2))</f>
        <v/>
      </c>
      <c r="E919" s="42" t="str">
        <f>IF(B919="","",band3 A_0*EXP(-(((A919-band3 max)/band3 s)^2)/2))</f>
        <v/>
      </c>
      <c r="F919" s="42" t="str">
        <f>IF(B919="","",band4 A_0*EXP(-(((A919-band4 max)/band4 s)^2)/2))</f>
        <v/>
      </c>
      <c r="G919" s="42" t="str">
        <f t="shared" si="28"/>
        <v/>
      </c>
      <c r="H919" s="42" t="str">
        <f t="shared" si="29"/>
        <v/>
      </c>
    </row>
    <row r="920" spans="2:8">
      <c r="B920" s="29"/>
      <c r="C920" s="42" t="str">
        <f>IF(B920="","",band1 A_0*EXP(-(((A920-band1 max)/band1 s)^2)/2))</f>
        <v/>
      </c>
      <c r="D920" s="42" t="str">
        <f>IF(B920="","",band2 A_0*EXP(-(((A920-band2 max)/band2 s)^2)/2))</f>
        <v/>
      </c>
      <c r="E920" s="42" t="str">
        <f>IF(B920="","",band3 A_0*EXP(-(((A920-band3 max)/band3 s)^2)/2))</f>
        <v/>
      </c>
      <c r="F920" s="42" t="str">
        <f>IF(B920="","",band4 A_0*EXP(-(((A920-band4 max)/band4 s)^2)/2))</f>
        <v/>
      </c>
      <c r="G920" s="42" t="str">
        <f t="shared" si="28"/>
        <v/>
      </c>
      <c r="H920" s="42" t="str">
        <f t="shared" si="29"/>
        <v/>
      </c>
    </row>
    <row r="921" spans="2:8">
      <c r="B921" s="29"/>
      <c r="C921" s="42" t="str">
        <f>IF(B921="","",band1 A_0*EXP(-(((A921-band1 max)/band1 s)^2)/2))</f>
        <v/>
      </c>
      <c r="D921" s="42" t="str">
        <f>IF(B921="","",band2 A_0*EXP(-(((A921-band2 max)/band2 s)^2)/2))</f>
        <v/>
      </c>
      <c r="E921" s="42" t="str">
        <f>IF(B921="","",band3 A_0*EXP(-(((A921-band3 max)/band3 s)^2)/2))</f>
        <v/>
      </c>
      <c r="F921" s="42" t="str">
        <f>IF(B921="","",band4 A_0*EXP(-(((A921-band4 max)/band4 s)^2)/2))</f>
        <v/>
      </c>
      <c r="G921" s="42" t="str">
        <f t="shared" si="28"/>
        <v/>
      </c>
      <c r="H921" s="42" t="str">
        <f t="shared" si="29"/>
        <v/>
      </c>
    </row>
    <row r="922" spans="2:8">
      <c r="B922" s="29"/>
      <c r="C922" s="42" t="str">
        <f>IF(B922="","",band1 A_0*EXP(-(((A922-band1 max)/band1 s)^2)/2))</f>
        <v/>
      </c>
      <c r="D922" s="42" t="str">
        <f>IF(B922="","",band2 A_0*EXP(-(((A922-band2 max)/band2 s)^2)/2))</f>
        <v/>
      </c>
      <c r="E922" s="42" t="str">
        <f>IF(B922="","",band3 A_0*EXP(-(((A922-band3 max)/band3 s)^2)/2))</f>
        <v/>
      </c>
      <c r="F922" s="42" t="str">
        <f>IF(B922="","",band4 A_0*EXP(-(((A922-band4 max)/band4 s)^2)/2))</f>
        <v/>
      </c>
      <c r="G922" s="42" t="str">
        <f t="shared" si="28"/>
        <v/>
      </c>
      <c r="H922" s="42" t="str">
        <f t="shared" si="29"/>
        <v/>
      </c>
    </row>
    <row r="923" spans="2:8">
      <c r="B923" s="29"/>
      <c r="C923" s="42" t="str">
        <f>IF(B923="","",band1 A_0*EXP(-(((A923-band1 max)/band1 s)^2)/2))</f>
        <v/>
      </c>
      <c r="D923" s="42" t="str">
        <f>IF(B923="","",band2 A_0*EXP(-(((A923-band2 max)/band2 s)^2)/2))</f>
        <v/>
      </c>
      <c r="E923" s="42" t="str">
        <f>IF(B923="","",band3 A_0*EXP(-(((A923-band3 max)/band3 s)^2)/2))</f>
        <v/>
      </c>
      <c r="F923" s="42" t="str">
        <f>IF(B923="","",band4 A_0*EXP(-(((A923-band4 max)/band4 s)^2)/2))</f>
        <v/>
      </c>
      <c r="G923" s="42" t="str">
        <f t="shared" si="28"/>
        <v/>
      </c>
      <c r="H923" s="42" t="str">
        <f t="shared" si="29"/>
        <v/>
      </c>
    </row>
    <row r="924" spans="2:8">
      <c r="B924" s="29"/>
      <c r="C924" s="42" t="str">
        <f>IF(B924="","",band1 A_0*EXP(-(((A924-band1 max)/band1 s)^2)/2))</f>
        <v/>
      </c>
      <c r="D924" s="42" t="str">
        <f>IF(B924="","",band2 A_0*EXP(-(((A924-band2 max)/band2 s)^2)/2))</f>
        <v/>
      </c>
      <c r="E924" s="42" t="str">
        <f>IF(B924="","",band3 A_0*EXP(-(((A924-band3 max)/band3 s)^2)/2))</f>
        <v/>
      </c>
      <c r="F924" s="42" t="str">
        <f>IF(B924="","",band4 A_0*EXP(-(((A924-band4 max)/band4 s)^2)/2))</f>
        <v/>
      </c>
      <c r="G924" s="42" t="str">
        <f t="shared" si="28"/>
        <v/>
      </c>
      <c r="H924" s="42" t="str">
        <f t="shared" si="29"/>
        <v/>
      </c>
    </row>
    <row r="925" spans="2:8">
      <c r="B925" s="29"/>
      <c r="C925" s="42" t="str">
        <f>IF(B925="","",band1 A_0*EXP(-(((A925-band1 max)/band1 s)^2)/2))</f>
        <v/>
      </c>
      <c r="D925" s="42" t="str">
        <f>IF(B925="","",band2 A_0*EXP(-(((A925-band2 max)/band2 s)^2)/2))</f>
        <v/>
      </c>
      <c r="E925" s="42" t="str">
        <f>IF(B925="","",band3 A_0*EXP(-(((A925-band3 max)/band3 s)^2)/2))</f>
        <v/>
      </c>
      <c r="F925" s="42" t="str">
        <f>IF(B925="","",band4 A_0*EXP(-(((A925-band4 max)/band4 s)^2)/2))</f>
        <v/>
      </c>
      <c r="G925" s="42" t="str">
        <f t="shared" si="28"/>
        <v/>
      </c>
      <c r="H925" s="42" t="str">
        <f t="shared" si="29"/>
        <v/>
      </c>
    </row>
    <row r="926" spans="2:8">
      <c r="B926" s="29"/>
      <c r="C926" s="42" t="str">
        <f>IF(B926="","",band1 A_0*EXP(-(((A926-band1 max)/band1 s)^2)/2))</f>
        <v/>
      </c>
      <c r="D926" s="42" t="str">
        <f>IF(B926="","",band2 A_0*EXP(-(((A926-band2 max)/band2 s)^2)/2))</f>
        <v/>
      </c>
      <c r="E926" s="42" t="str">
        <f>IF(B926="","",band3 A_0*EXP(-(((A926-band3 max)/band3 s)^2)/2))</f>
        <v/>
      </c>
      <c r="F926" s="42" t="str">
        <f>IF(B926="","",band4 A_0*EXP(-(((A926-band4 max)/band4 s)^2)/2))</f>
        <v/>
      </c>
      <c r="G926" s="42" t="str">
        <f t="shared" si="28"/>
        <v/>
      </c>
      <c r="H926" s="42" t="str">
        <f t="shared" si="29"/>
        <v/>
      </c>
    </row>
    <row r="927" spans="2:8">
      <c r="B927" s="29"/>
      <c r="C927" s="42" t="str">
        <f>IF(B927="","",band1 A_0*EXP(-(((A927-band1 max)/band1 s)^2)/2))</f>
        <v/>
      </c>
      <c r="D927" s="42" t="str">
        <f>IF(B927="","",band2 A_0*EXP(-(((A927-band2 max)/band2 s)^2)/2))</f>
        <v/>
      </c>
      <c r="E927" s="42" t="str">
        <f>IF(B927="","",band3 A_0*EXP(-(((A927-band3 max)/band3 s)^2)/2))</f>
        <v/>
      </c>
      <c r="F927" s="42" t="str">
        <f>IF(B927="","",band4 A_0*EXP(-(((A927-band4 max)/band4 s)^2)/2))</f>
        <v/>
      </c>
      <c r="G927" s="42" t="str">
        <f t="shared" si="28"/>
        <v/>
      </c>
      <c r="H927" s="42" t="str">
        <f t="shared" si="29"/>
        <v/>
      </c>
    </row>
    <row r="928" spans="2:8">
      <c r="B928" s="29"/>
      <c r="C928" s="42" t="str">
        <f>IF(B928="","",band1 A_0*EXP(-(((A928-band1 max)/band1 s)^2)/2))</f>
        <v/>
      </c>
      <c r="D928" s="42" t="str">
        <f>IF(B928="","",band2 A_0*EXP(-(((A928-band2 max)/band2 s)^2)/2))</f>
        <v/>
      </c>
      <c r="E928" s="42" t="str">
        <f>IF(B928="","",band3 A_0*EXP(-(((A928-band3 max)/band3 s)^2)/2))</f>
        <v/>
      </c>
      <c r="F928" s="42" t="str">
        <f>IF(B928="","",band4 A_0*EXP(-(((A928-band4 max)/band4 s)^2)/2))</f>
        <v/>
      </c>
      <c r="G928" s="42" t="str">
        <f t="shared" si="28"/>
        <v/>
      </c>
      <c r="H928" s="42" t="str">
        <f t="shared" si="29"/>
        <v/>
      </c>
    </row>
    <row r="929" spans="2:8">
      <c r="B929" s="29"/>
      <c r="C929" s="42" t="str">
        <f>IF(B929="","",band1 A_0*EXP(-(((A929-band1 max)/band1 s)^2)/2))</f>
        <v/>
      </c>
      <c r="D929" s="42" t="str">
        <f>IF(B929="","",band2 A_0*EXP(-(((A929-band2 max)/band2 s)^2)/2))</f>
        <v/>
      </c>
      <c r="E929" s="42" t="str">
        <f>IF(B929="","",band3 A_0*EXP(-(((A929-band3 max)/band3 s)^2)/2))</f>
        <v/>
      </c>
      <c r="F929" s="42" t="str">
        <f>IF(B929="","",band4 A_0*EXP(-(((A929-band4 max)/band4 s)^2)/2))</f>
        <v/>
      </c>
      <c r="G929" s="42" t="str">
        <f t="shared" si="28"/>
        <v/>
      </c>
      <c r="H929" s="42" t="str">
        <f t="shared" si="29"/>
        <v/>
      </c>
    </row>
    <row r="930" spans="2:8">
      <c r="B930" s="29"/>
      <c r="C930" s="42" t="str">
        <f>IF(B930="","",band1 A_0*EXP(-(((A930-band1 max)/band1 s)^2)/2))</f>
        <v/>
      </c>
      <c r="D930" s="42" t="str">
        <f>IF(B930="","",band2 A_0*EXP(-(((A930-band2 max)/band2 s)^2)/2))</f>
        <v/>
      </c>
      <c r="E930" s="42" t="str">
        <f>IF(B930="","",band3 A_0*EXP(-(((A930-band3 max)/band3 s)^2)/2))</f>
        <v/>
      </c>
      <c r="F930" s="42" t="str">
        <f>IF(B930="","",band4 A_0*EXP(-(((A930-band4 max)/band4 s)^2)/2))</f>
        <v/>
      </c>
      <c r="G930" s="42" t="str">
        <f t="shared" si="28"/>
        <v/>
      </c>
      <c r="H930" s="42" t="str">
        <f t="shared" si="29"/>
        <v/>
      </c>
    </row>
    <row r="931" spans="2:8">
      <c r="B931" s="29"/>
      <c r="C931" s="42" t="str">
        <f>IF(B931="","",band1 A_0*EXP(-(((A931-band1 max)/band1 s)^2)/2))</f>
        <v/>
      </c>
      <c r="D931" s="42" t="str">
        <f>IF(B931="","",band2 A_0*EXP(-(((A931-band2 max)/band2 s)^2)/2))</f>
        <v/>
      </c>
      <c r="E931" s="42" t="str">
        <f>IF(B931="","",band3 A_0*EXP(-(((A931-band3 max)/band3 s)^2)/2))</f>
        <v/>
      </c>
      <c r="F931" s="42" t="str">
        <f>IF(B931="","",band4 A_0*EXP(-(((A931-band4 max)/band4 s)^2)/2))</f>
        <v/>
      </c>
      <c r="G931" s="42" t="str">
        <f t="shared" si="28"/>
        <v/>
      </c>
      <c r="H931" s="42" t="str">
        <f t="shared" si="29"/>
        <v/>
      </c>
    </row>
    <row r="932" spans="2:8">
      <c r="B932" s="29"/>
      <c r="C932" s="42" t="str">
        <f>IF(B932="","",band1 A_0*EXP(-(((A932-band1 max)/band1 s)^2)/2))</f>
        <v/>
      </c>
      <c r="D932" s="42" t="str">
        <f>IF(B932="","",band2 A_0*EXP(-(((A932-band2 max)/band2 s)^2)/2))</f>
        <v/>
      </c>
      <c r="E932" s="42" t="str">
        <f>IF(B932="","",band3 A_0*EXP(-(((A932-band3 max)/band3 s)^2)/2))</f>
        <v/>
      </c>
      <c r="F932" s="42" t="str">
        <f>IF(B932="","",band4 A_0*EXP(-(((A932-band4 max)/band4 s)^2)/2))</f>
        <v/>
      </c>
      <c r="G932" s="42" t="str">
        <f t="shared" si="28"/>
        <v/>
      </c>
      <c r="H932" s="42" t="str">
        <f t="shared" si="29"/>
        <v/>
      </c>
    </row>
    <row r="933" spans="2:8">
      <c r="B933" s="29"/>
      <c r="C933" s="42" t="str">
        <f>IF(B933="","",band1 A_0*EXP(-(((A933-band1 max)/band1 s)^2)/2))</f>
        <v/>
      </c>
      <c r="D933" s="42" t="str">
        <f>IF(B933="","",band2 A_0*EXP(-(((A933-band2 max)/band2 s)^2)/2))</f>
        <v/>
      </c>
      <c r="E933" s="42" t="str">
        <f>IF(B933="","",band3 A_0*EXP(-(((A933-band3 max)/band3 s)^2)/2))</f>
        <v/>
      </c>
      <c r="F933" s="42" t="str">
        <f>IF(B933="","",band4 A_0*EXP(-(((A933-band4 max)/band4 s)^2)/2))</f>
        <v/>
      </c>
      <c r="G933" s="42" t="str">
        <f t="shared" si="28"/>
        <v/>
      </c>
      <c r="H933" s="42" t="str">
        <f t="shared" si="29"/>
        <v/>
      </c>
    </row>
    <row r="934" spans="2:8">
      <c r="B934" s="29"/>
      <c r="C934" s="42" t="str">
        <f>IF(B934="","",band1 A_0*EXP(-(((A934-band1 max)/band1 s)^2)/2))</f>
        <v/>
      </c>
      <c r="D934" s="42" t="str">
        <f>IF(B934="","",band2 A_0*EXP(-(((A934-band2 max)/band2 s)^2)/2))</f>
        <v/>
      </c>
      <c r="E934" s="42" t="str">
        <f>IF(B934="","",band3 A_0*EXP(-(((A934-band3 max)/band3 s)^2)/2))</f>
        <v/>
      </c>
      <c r="F934" s="42" t="str">
        <f>IF(B934="","",band4 A_0*EXP(-(((A934-band4 max)/band4 s)^2)/2))</f>
        <v/>
      </c>
      <c r="G934" s="42" t="str">
        <f t="shared" si="28"/>
        <v/>
      </c>
      <c r="H934" s="42" t="str">
        <f t="shared" si="29"/>
        <v/>
      </c>
    </row>
    <row r="935" spans="2:8">
      <c r="B935" s="29"/>
      <c r="C935" s="42" t="str">
        <f>IF(B935="","",band1 A_0*EXP(-(((A935-band1 max)/band1 s)^2)/2))</f>
        <v/>
      </c>
      <c r="D935" s="42" t="str">
        <f>IF(B935="","",band2 A_0*EXP(-(((A935-band2 max)/band2 s)^2)/2))</f>
        <v/>
      </c>
      <c r="E935" s="42" t="str">
        <f>IF(B935="","",band3 A_0*EXP(-(((A935-band3 max)/band3 s)^2)/2))</f>
        <v/>
      </c>
      <c r="F935" s="42" t="str">
        <f>IF(B935="","",band4 A_0*EXP(-(((A935-band4 max)/band4 s)^2)/2))</f>
        <v/>
      </c>
      <c r="G935" s="42" t="str">
        <f t="shared" si="28"/>
        <v/>
      </c>
      <c r="H935" s="42" t="str">
        <f t="shared" si="29"/>
        <v/>
      </c>
    </row>
    <row r="936" spans="2:8">
      <c r="B936" s="29"/>
      <c r="C936" s="42" t="str">
        <f>IF(B936="","",band1 A_0*EXP(-(((A936-band1 max)/band1 s)^2)/2))</f>
        <v/>
      </c>
      <c r="D936" s="42" t="str">
        <f>IF(B936="","",band2 A_0*EXP(-(((A936-band2 max)/band2 s)^2)/2))</f>
        <v/>
      </c>
      <c r="E936" s="42" t="str">
        <f>IF(B936="","",band3 A_0*EXP(-(((A936-band3 max)/band3 s)^2)/2))</f>
        <v/>
      </c>
      <c r="F936" s="42" t="str">
        <f>IF(B936="","",band4 A_0*EXP(-(((A936-band4 max)/band4 s)^2)/2))</f>
        <v/>
      </c>
      <c r="G936" s="42" t="str">
        <f t="shared" si="28"/>
        <v/>
      </c>
      <c r="H936" s="42" t="str">
        <f t="shared" si="29"/>
        <v/>
      </c>
    </row>
    <row r="937" spans="2:8">
      <c r="B937" s="29"/>
      <c r="C937" s="42" t="str">
        <f>IF(B937="","",band1 A_0*EXP(-(((A937-band1 max)/band1 s)^2)/2))</f>
        <v/>
      </c>
      <c r="D937" s="42" t="str">
        <f>IF(B937="","",band2 A_0*EXP(-(((A937-band2 max)/band2 s)^2)/2))</f>
        <v/>
      </c>
      <c r="E937" s="42" t="str">
        <f>IF(B937="","",band3 A_0*EXP(-(((A937-band3 max)/band3 s)^2)/2))</f>
        <v/>
      </c>
      <c r="F937" s="42" t="str">
        <f>IF(B937="","",band4 A_0*EXP(-(((A937-band4 max)/band4 s)^2)/2))</f>
        <v/>
      </c>
      <c r="G937" s="42" t="str">
        <f t="shared" si="28"/>
        <v/>
      </c>
      <c r="H937" s="42" t="str">
        <f t="shared" si="29"/>
        <v/>
      </c>
    </row>
    <row r="938" spans="2:8">
      <c r="B938" s="29"/>
      <c r="C938" s="42" t="str">
        <f>IF(B938="","",band1 A_0*EXP(-(((A938-band1 max)/band1 s)^2)/2))</f>
        <v/>
      </c>
      <c r="D938" s="42" t="str">
        <f>IF(B938="","",band2 A_0*EXP(-(((A938-band2 max)/band2 s)^2)/2))</f>
        <v/>
      </c>
      <c r="E938" s="42" t="str">
        <f>IF(B938="","",band3 A_0*EXP(-(((A938-band3 max)/band3 s)^2)/2))</f>
        <v/>
      </c>
      <c r="F938" s="42" t="str">
        <f>IF(B938="","",band4 A_0*EXP(-(((A938-band4 max)/band4 s)^2)/2))</f>
        <v/>
      </c>
      <c r="G938" s="42" t="str">
        <f t="shared" si="28"/>
        <v/>
      </c>
      <c r="H938" s="42" t="str">
        <f t="shared" si="29"/>
        <v/>
      </c>
    </row>
    <row r="939" spans="2:8">
      <c r="B939" s="29"/>
      <c r="C939" s="42" t="str">
        <f>IF(B939="","",band1 A_0*EXP(-(((A939-band1 max)/band1 s)^2)/2))</f>
        <v/>
      </c>
      <c r="D939" s="42" t="str">
        <f>IF(B939="","",band2 A_0*EXP(-(((A939-band2 max)/band2 s)^2)/2))</f>
        <v/>
      </c>
      <c r="E939" s="42" t="str">
        <f>IF(B939="","",band3 A_0*EXP(-(((A939-band3 max)/band3 s)^2)/2))</f>
        <v/>
      </c>
      <c r="F939" s="42" t="str">
        <f>IF(B939="","",band4 A_0*EXP(-(((A939-band4 max)/band4 s)^2)/2))</f>
        <v/>
      </c>
      <c r="G939" s="42" t="str">
        <f t="shared" si="28"/>
        <v/>
      </c>
      <c r="H939" s="42" t="str">
        <f t="shared" si="29"/>
        <v/>
      </c>
    </row>
    <row r="940" spans="2:8">
      <c r="B940" s="29"/>
      <c r="C940" s="42" t="str">
        <f>IF(B940="","",band1 A_0*EXP(-(((A940-band1 max)/band1 s)^2)/2))</f>
        <v/>
      </c>
      <c r="D940" s="42" t="str">
        <f>IF(B940="","",band2 A_0*EXP(-(((A940-band2 max)/band2 s)^2)/2))</f>
        <v/>
      </c>
      <c r="E940" s="42" t="str">
        <f>IF(B940="","",band3 A_0*EXP(-(((A940-band3 max)/band3 s)^2)/2))</f>
        <v/>
      </c>
      <c r="F940" s="42" t="str">
        <f>IF(B940="","",band4 A_0*EXP(-(((A940-band4 max)/band4 s)^2)/2))</f>
        <v/>
      </c>
      <c r="G940" s="42" t="str">
        <f t="shared" si="28"/>
        <v/>
      </c>
      <c r="H940" s="42" t="str">
        <f t="shared" si="29"/>
        <v/>
      </c>
    </row>
    <row r="941" spans="2:8">
      <c r="B941" s="29"/>
      <c r="C941" s="42" t="str">
        <f>IF(B941="","",band1 A_0*EXP(-(((A941-band1 max)/band1 s)^2)/2))</f>
        <v/>
      </c>
      <c r="D941" s="42" t="str">
        <f>IF(B941="","",band2 A_0*EXP(-(((A941-band2 max)/band2 s)^2)/2))</f>
        <v/>
      </c>
      <c r="E941" s="42" t="str">
        <f>IF(B941="","",band3 A_0*EXP(-(((A941-band3 max)/band3 s)^2)/2))</f>
        <v/>
      </c>
      <c r="F941" s="42" t="str">
        <f>IF(B941="","",band4 A_0*EXP(-(((A941-band4 max)/band4 s)^2)/2))</f>
        <v/>
      </c>
      <c r="G941" s="42" t="str">
        <f t="shared" si="28"/>
        <v/>
      </c>
      <c r="H941" s="42" t="str">
        <f t="shared" si="29"/>
        <v/>
      </c>
    </row>
    <row r="942" spans="2:8">
      <c r="B942" s="29"/>
      <c r="C942" s="42" t="str">
        <f>IF(B942="","",band1 A_0*EXP(-(((A942-band1 max)/band1 s)^2)/2))</f>
        <v/>
      </c>
      <c r="D942" s="42" t="str">
        <f>IF(B942="","",band2 A_0*EXP(-(((A942-band2 max)/band2 s)^2)/2))</f>
        <v/>
      </c>
      <c r="E942" s="42" t="str">
        <f>IF(B942="","",band3 A_0*EXP(-(((A942-band3 max)/band3 s)^2)/2))</f>
        <v/>
      </c>
      <c r="F942" s="42" t="str">
        <f>IF(B942="","",band4 A_0*EXP(-(((A942-band4 max)/band4 s)^2)/2))</f>
        <v/>
      </c>
      <c r="G942" s="42" t="str">
        <f t="shared" si="28"/>
        <v/>
      </c>
      <c r="H942" s="42" t="str">
        <f t="shared" si="29"/>
        <v/>
      </c>
    </row>
    <row r="943" spans="2:8">
      <c r="B943" s="29"/>
      <c r="C943" s="42" t="str">
        <f>IF(B943="","",band1 A_0*EXP(-(((A943-band1 max)/band1 s)^2)/2))</f>
        <v/>
      </c>
      <c r="D943" s="42" t="str">
        <f>IF(B943="","",band2 A_0*EXP(-(((A943-band2 max)/band2 s)^2)/2))</f>
        <v/>
      </c>
      <c r="E943" s="42" t="str">
        <f>IF(B943="","",band3 A_0*EXP(-(((A943-band3 max)/band3 s)^2)/2))</f>
        <v/>
      </c>
      <c r="F943" s="42" t="str">
        <f>IF(B943="","",band4 A_0*EXP(-(((A943-band4 max)/band4 s)^2)/2))</f>
        <v/>
      </c>
      <c r="G943" s="42" t="str">
        <f t="shared" si="28"/>
        <v/>
      </c>
      <c r="H943" s="42" t="str">
        <f t="shared" si="29"/>
        <v/>
      </c>
    </row>
    <row r="944" spans="2:8">
      <c r="B944" s="29"/>
      <c r="C944" s="42" t="str">
        <f>IF(B944="","",band1 A_0*EXP(-(((A944-band1 max)/band1 s)^2)/2))</f>
        <v/>
      </c>
      <c r="D944" s="42" t="str">
        <f>IF(B944="","",band2 A_0*EXP(-(((A944-band2 max)/band2 s)^2)/2))</f>
        <v/>
      </c>
      <c r="E944" s="42" t="str">
        <f>IF(B944="","",band3 A_0*EXP(-(((A944-band3 max)/band3 s)^2)/2))</f>
        <v/>
      </c>
      <c r="F944" s="42" t="str">
        <f>IF(B944="","",band4 A_0*EXP(-(((A944-band4 max)/band4 s)^2)/2))</f>
        <v/>
      </c>
      <c r="G944" s="42" t="str">
        <f t="shared" si="28"/>
        <v/>
      </c>
      <c r="H944" s="42" t="str">
        <f t="shared" si="29"/>
        <v/>
      </c>
    </row>
    <row r="945" spans="2:8">
      <c r="B945" s="29"/>
      <c r="C945" s="42" t="str">
        <f>IF(B945="","",band1 A_0*EXP(-(((A945-band1 max)/band1 s)^2)/2))</f>
        <v/>
      </c>
      <c r="D945" s="42" t="str">
        <f>IF(B945="","",band2 A_0*EXP(-(((A945-band2 max)/band2 s)^2)/2))</f>
        <v/>
      </c>
      <c r="E945" s="42" t="str">
        <f>IF(B945="","",band3 A_0*EXP(-(((A945-band3 max)/band3 s)^2)/2))</f>
        <v/>
      </c>
      <c r="F945" s="42" t="str">
        <f>IF(B945="","",band4 A_0*EXP(-(((A945-band4 max)/band4 s)^2)/2))</f>
        <v/>
      </c>
      <c r="G945" s="42" t="str">
        <f t="shared" si="28"/>
        <v/>
      </c>
      <c r="H945" s="42" t="str">
        <f t="shared" si="29"/>
        <v/>
      </c>
    </row>
    <row r="946" spans="2:8">
      <c r="B946" s="29"/>
      <c r="C946" s="42" t="str">
        <f>IF(B946="","",band1 A_0*EXP(-(((A946-band1 max)/band1 s)^2)/2))</f>
        <v/>
      </c>
      <c r="D946" s="42" t="str">
        <f>IF(B946="","",band2 A_0*EXP(-(((A946-band2 max)/band2 s)^2)/2))</f>
        <v/>
      </c>
      <c r="E946" s="42" t="str">
        <f>IF(B946="","",band3 A_0*EXP(-(((A946-band3 max)/band3 s)^2)/2))</f>
        <v/>
      </c>
      <c r="F946" s="42" t="str">
        <f>IF(B946="","",band4 A_0*EXP(-(((A946-band4 max)/band4 s)^2)/2))</f>
        <v/>
      </c>
      <c r="G946" s="42" t="str">
        <f t="shared" si="28"/>
        <v/>
      </c>
      <c r="H946" s="42" t="str">
        <f t="shared" si="29"/>
        <v/>
      </c>
    </row>
    <row r="947" spans="2:8">
      <c r="B947" s="29"/>
      <c r="C947" s="42" t="str">
        <f>IF(B947="","",band1 A_0*EXP(-(((A947-band1 max)/band1 s)^2)/2))</f>
        <v/>
      </c>
      <c r="D947" s="42" t="str">
        <f>IF(B947="","",band2 A_0*EXP(-(((A947-band2 max)/band2 s)^2)/2))</f>
        <v/>
      </c>
      <c r="E947" s="42" t="str">
        <f>IF(B947="","",band3 A_0*EXP(-(((A947-band3 max)/band3 s)^2)/2))</f>
        <v/>
      </c>
      <c r="F947" s="42" t="str">
        <f>IF(B947="","",band4 A_0*EXP(-(((A947-band4 max)/band4 s)^2)/2))</f>
        <v/>
      </c>
      <c r="G947" s="42" t="str">
        <f t="shared" si="28"/>
        <v/>
      </c>
      <c r="H947" s="42" t="str">
        <f t="shared" si="29"/>
        <v/>
      </c>
    </row>
    <row r="948" spans="2:8">
      <c r="B948" s="29"/>
      <c r="C948" s="42" t="str">
        <f>IF(B948="","",band1 A_0*EXP(-(((A948-band1 max)/band1 s)^2)/2))</f>
        <v/>
      </c>
      <c r="D948" s="42" t="str">
        <f>IF(B948="","",band2 A_0*EXP(-(((A948-band2 max)/band2 s)^2)/2))</f>
        <v/>
      </c>
      <c r="E948" s="42" t="str">
        <f>IF(B948="","",band3 A_0*EXP(-(((A948-band3 max)/band3 s)^2)/2))</f>
        <v/>
      </c>
      <c r="F948" s="42" t="str">
        <f>IF(B948="","",band4 A_0*EXP(-(((A948-band4 max)/band4 s)^2)/2))</f>
        <v/>
      </c>
      <c r="G948" s="42" t="str">
        <f t="shared" si="28"/>
        <v/>
      </c>
      <c r="H948" s="42" t="str">
        <f t="shared" si="29"/>
        <v/>
      </c>
    </row>
    <row r="949" spans="2:8">
      <c r="B949" s="29"/>
      <c r="C949" s="42" t="str">
        <f>IF(B949="","",band1 A_0*EXP(-(((A949-band1 max)/band1 s)^2)/2))</f>
        <v/>
      </c>
      <c r="D949" s="42" t="str">
        <f>IF(B949="","",band2 A_0*EXP(-(((A949-band2 max)/band2 s)^2)/2))</f>
        <v/>
      </c>
      <c r="E949" s="42" t="str">
        <f>IF(B949="","",band3 A_0*EXP(-(((A949-band3 max)/band3 s)^2)/2))</f>
        <v/>
      </c>
      <c r="F949" s="42" t="str">
        <f>IF(B949="","",band4 A_0*EXP(-(((A949-band4 max)/band4 s)^2)/2))</f>
        <v/>
      </c>
      <c r="G949" s="42" t="str">
        <f t="shared" si="28"/>
        <v/>
      </c>
      <c r="H949" s="42" t="str">
        <f t="shared" si="29"/>
        <v/>
      </c>
    </row>
    <row r="950" spans="2:8">
      <c r="B950" s="29"/>
      <c r="C950" s="42" t="str">
        <f>IF(B950="","",band1 A_0*EXP(-(((A950-band1 max)/band1 s)^2)/2))</f>
        <v/>
      </c>
      <c r="D950" s="42" t="str">
        <f>IF(B950="","",band2 A_0*EXP(-(((A950-band2 max)/band2 s)^2)/2))</f>
        <v/>
      </c>
      <c r="E950" s="42" t="str">
        <f>IF(B950="","",band3 A_0*EXP(-(((A950-band3 max)/band3 s)^2)/2))</f>
        <v/>
      </c>
      <c r="F950" s="42" t="str">
        <f>IF(B950="","",band4 A_0*EXP(-(((A950-band4 max)/band4 s)^2)/2))</f>
        <v/>
      </c>
      <c r="G950" s="42" t="str">
        <f t="shared" si="28"/>
        <v/>
      </c>
      <c r="H950" s="42" t="str">
        <f t="shared" si="29"/>
        <v/>
      </c>
    </row>
    <row r="951" spans="2:8">
      <c r="B951" s="29"/>
      <c r="C951" s="42" t="str">
        <f>IF(B951="","",band1 A_0*EXP(-(((A951-band1 max)/band1 s)^2)/2))</f>
        <v/>
      </c>
      <c r="D951" s="42" t="str">
        <f>IF(B951="","",band2 A_0*EXP(-(((A951-band2 max)/band2 s)^2)/2))</f>
        <v/>
      </c>
      <c r="E951" s="42" t="str">
        <f>IF(B951="","",band3 A_0*EXP(-(((A951-band3 max)/band3 s)^2)/2))</f>
        <v/>
      </c>
      <c r="F951" s="42" t="str">
        <f>IF(B951="","",band4 A_0*EXP(-(((A951-band4 max)/band4 s)^2)/2))</f>
        <v/>
      </c>
      <c r="G951" s="42" t="str">
        <f t="shared" si="28"/>
        <v/>
      </c>
      <c r="H951" s="42" t="str">
        <f t="shared" si="29"/>
        <v/>
      </c>
    </row>
    <row r="952" spans="2:8">
      <c r="B952" s="29"/>
      <c r="C952" s="42" t="str">
        <f>IF(B952="","",band1 A_0*EXP(-(((A952-band1 max)/band1 s)^2)/2))</f>
        <v/>
      </c>
      <c r="D952" s="42" t="str">
        <f>IF(B952="","",band2 A_0*EXP(-(((A952-band2 max)/band2 s)^2)/2))</f>
        <v/>
      </c>
      <c r="E952" s="42" t="str">
        <f>IF(B952="","",band3 A_0*EXP(-(((A952-band3 max)/band3 s)^2)/2))</f>
        <v/>
      </c>
      <c r="F952" s="42" t="str">
        <f>IF(B952="","",band4 A_0*EXP(-(((A952-band4 max)/band4 s)^2)/2))</f>
        <v/>
      </c>
      <c r="G952" s="42" t="str">
        <f t="shared" si="28"/>
        <v/>
      </c>
      <c r="H952" s="42" t="str">
        <f t="shared" si="29"/>
        <v/>
      </c>
    </row>
    <row r="953" spans="2:8">
      <c r="B953" s="29"/>
      <c r="C953" s="42" t="str">
        <f>IF(B953="","",band1 A_0*EXP(-(((A953-band1 max)/band1 s)^2)/2))</f>
        <v/>
      </c>
      <c r="D953" s="42" t="str">
        <f>IF(B953="","",band2 A_0*EXP(-(((A953-band2 max)/band2 s)^2)/2))</f>
        <v/>
      </c>
      <c r="E953" s="42" t="str">
        <f>IF(B953="","",band3 A_0*EXP(-(((A953-band3 max)/band3 s)^2)/2))</f>
        <v/>
      </c>
      <c r="F953" s="42" t="str">
        <f>IF(B953="","",band4 A_0*EXP(-(((A953-band4 max)/band4 s)^2)/2))</f>
        <v/>
      </c>
      <c r="G953" s="42" t="str">
        <f t="shared" si="28"/>
        <v/>
      </c>
      <c r="H953" s="42" t="str">
        <f t="shared" si="29"/>
        <v/>
      </c>
    </row>
    <row r="954" spans="2:8">
      <c r="B954" s="29"/>
      <c r="C954" s="42" t="str">
        <f>IF(B954="","",band1 A_0*EXP(-(((A954-band1 max)/band1 s)^2)/2))</f>
        <v/>
      </c>
      <c r="D954" s="42" t="str">
        <f>IF(B954="","",band2 A_0*EXP(-(((A954-band2 max)/band2 s)^2)/2))</f>
        <v/>
      </c>
      <c r="E954" s="42" t="str">
        <f>IF(B954="","",band3 A_0*EXP(-(((A954-band3 max)/band3 s)^2)/2))</f>
        <v/>
      </c>
      <c r="F954" s="42" t="str">
        <f>IF(B954="","",band4 A_0*EXP(-(((A954-band4 max)/band4 s)^2)/2))</f>
        <v/>
      </c>
      <c r="G954" s="42" t="str">
        <f t="shared" si="28"/>
        <v/>
      </c>
      <c r="H954" s="42" t="str">
        <f t="shared" si="29"/>
        <v/>
      </c>
    </row>
    <row r="955" spans="2:8">
      <c r="B955" s="29"/>
      <c r="C955" s="42" t="str">
        <f>IF(B955="","",band1 A_0*EXP(-(((A955-band1 max)/band1 s)^2)/2))</f>
        <v/>
      </c>
      <c r="D955" s="42" t="str">
        <f>IF(B955="","",band2 A_0*EXP(-(((A955-band2 max)/band2 s)^2)/2))</f>
        <v/>
      </c>
      <c r="E955" s="42" t="str">
        <f>IF(B955="","",band3 A_0*EXP(-(((A955-band3 max)/band3 s)^2)/2))</f>
        <v/>
      </c>
      <c r="F955" s="42" t="str">
        <f>IF(B955="","",band4 A_0*EXP(-(((A955-band4 max)/band4 s)^2)/2))</f>
        <v/>
      </c>
      <c r="G955" s="42" t="str">
        <f t="shared" si="28"/>
        <v/>
      </c>
      <c r="H955" s="42" t="str">
        <f t="shared" si="29"/>
        <v/>
      </c>
    </row>
    <row r="956" spans="2:8">
      <c r="B956" s="29"/>
      <c r="C956" s="42" t="str">
        <f>IF(B956="","",band1 A_0*EXP(-(((A956-band1 max)/band1 s)^2)/2))</f>
        <v/>
      </c>
      <c r="D956" s="42" t="str">
        <f>IF(B956="","",band2 A_0*EXP(-(((A956-band2 max)/band2 s)^2)/2))</f>
        <v/>
      </c>
      <c r="E956" s="42" t="str">
        <f>IF(B956="","",band3 A_0*EXP(-(((A956-band3 max)/band3 s)^2)/2))</f>
        <v/>
      </c>
      <c r="F956" s="42" t="str">
        <f>IF(B956="","",band4 A_0*EXP(-(((A956-band4 max)/band4 s)^2)/2))</f>
        <v/>
      </c>
      <c r="G956" s="42" t="str">
        <f t="shared" si="28"/>
        <v/>
      </c>
      <c r="H956" s="42" t="str">
        <f t="shared" si="29"/>
        <v/>
      </c>
    </row>
    <row r="957" spans="2:8">
      <c r="B957" s="29"/>
      <c r="C957" s="42" t="str">
        <f>IF(B957="","",band1 A_0*EXP(-(((A957-band1 max)/band1 s)^2)/2))</f>
        <v/>
      </c>
      <c r="D957" s="42" t="str">
        <f>IF(B957="","",band2 A_0*EXP(-(((A957-band2 max)/band2 s)^2)/2))</f>
        <v/>
      </c>
      <c r="E957" s="42" t="str">
        <f>IF(B957="","",band3 A_0*EXP(-(((A957-band3 max)/band3 s)^2)/2))</f>
        <v/>
      </c>
      <c r="F957" s="42" t="str">
        <f>IF(B957="","",band4 A_0*EXP(-(((A957-band4 max)/band4 s)^2)/2))</f>
        <v/>
      </c>
      <c r="G957" s="42" t="str">
        <f t="shared" si="28"/>
        <v/>
      </c>
      <c r="H957" s="42" t="str">
        <f t="shared" si="29"/>
        <v/>
      </c>
    </row>
    <row r="958" spans="2:8">
      <c r="B958" s="29"/>
      <c r="C958" s="42" t="str">
        <f>IF(B958="","",band1 A_0*EXP(-(((A958-band1 max)/band1 s)^2)/2))</f>
        <v/>
      </c>
      <c r="D958" s="42" t="str">
        <f>IF(B958="","",band2 A_0*EXP(-(((A958-band2 max)/band2 s)^2)/2))</f>
        <v/>
      </c>
      <c r="E958" s="42" t="str">
        <f>IF(B958="","",band3 A_0*EXP(-(((A958-band3 max)/band3 s)^2)/2))</f>
        <v/>
      </c>
      <c r="F958" s="42" t="str">
        <f>IF(B958="","",band4 A_0*EXP(-(((A958-band4 max)/band4 s)^2)/2))</f>
        <v/>
      </c>
      <c r="G958" s="42" t="str">
        <f t="shared" si="28"/>
        <v/>
      </c>
      <c r="H958" s="42" t="str">
        <f t="shared" si="29"/>
        <v/>
      </c>
    </row>
    <row r="959" spans="2:8">
      <c r="B959" s="29"/>
      <c r="C959" s="42" t="str">
        <f>IF(B959="","",band1 A_0*EXP(-(((A959-band1 max)/band1 s)^2)/2))</f>
        <v/>
      </c>
      <c r="D959" s="42" t="str">
        <f>IF(B959="","",band2 A_0*EXP(-(((A959-band2 max)/band2 s)^2)/2))</f>
        <v/>
      </c>
      <c r="E959" s="42" t="str">
        <f>IF(B959="","",band3 A_0*EXP(-(((A959-band3 max)/band3 s)^2)/2))</f>
        <v/>
      </c>
      <c r="F959" s="42" t="str">
        <f>IF(B959="","",band4 A_0*EXP(-(((A959-band4 max)/band4 s)^2)/2))</f>
        <v/>
      </c>
      <c r="G959" s="42" t="str">
        <f t="shared" si="28"/>
        <v/>
      </c>
      <c r="H959" s="42" t="str">
        <f t="shared" si="29"/>
        <v/>
      </c>
    </row>
    <row r="960" spans="2:8">
      <c r="B960" s="29"/>
      <c r="C960" s="42" t="str">
        <f>IF(B960="","",band1 A_0*EXP(-(((A960-band1 max)/band1 s)^2)/2))</f>
        <v/>
      </c>
      <c r="D960" s="42" t="str">
        <f>IF(B960="","",band2 A_0*EXP(-(((A960-band2 max)/band2 s)^2)/2))</f>
        <v/>
      </c>
      <c r="E960" s="42" t="str">
        <f>IF(B960="","",band3 A_0*EXP(-(((A960-band3 max)/band3 s)^2)/2))</f>
        <v/>
      </c>
      <c r="F960" s="42" t="str">
        <f>IF(B960="","",band4 A_0*EXP(-(((A960-band4 max)/band4 s)^2)/2))</f>
        <v/>
      </c>
      <c r="G960" s="42" t="str">
        <f t="shared" si="28"/>
        <v/>
      </c>
      <c r="H960" s="42" t="str">
        <f t="shared" si="29"/>
        <v/>
      </c>
    </row>
    <row r="961" spans="2:8">
      <c r="B961" s="29"/>
      <c r="C961" s="42" t="str">
        <f>IF(B961="","",band1 A_0*EXP(-(((A961-band1 max)/band1 s)^2)/2))</f>
        <v/>
      </c>
      <c r="D961" s="42" t="str">
        <f>IF(B961="","",band2 A_0*EXP(-(((A961-band2 max)/band2 s)^2)/2))</f>
        <v/>
      </c>
      <c r="E961" s="42" t="str">
        <f>IF(B961="","",band3 A_0*EXP(-(((A961-band3 max)/band3 s)^2)/2))</f>
        <v/>
      </c>
      <c r="F961" s="42" t="str">
        <f>IF(B961="","",band4 A_0*EXP(-(((A961-band4 max)/band4 s)^2)/2))</f>
        <v/>
      </c>
      <c r="G961" s="42" t="str">
        <f t="shared" si="28"/>
        <v/>
      </c>
      <c r="H961" s="42" t="str">
        <f t="shared" si="29"/>
        <v/>
      </c>
    </row>
    <row r="962" spans="2:8">
      <c r="B962" s="29"/>
      <c r="C962" s="42" t="str">
        <f>IF(B962="","",band1 A_0*EXP(-(((A962-band1 max)/band1 s)^2)/2))</f>
        <v/>
      </c>
      <c r="D962" s="42" t="str">
        <f>IF(B962="","",band2 A_0*EXP(-(((A962-band2 max)/band2 s)^2)/2))</f>
        <v/>
      </c>
      <c r="E962" s="42" t="str">
        <f>IF(B962="","",band3 A_0*EXP(-(((A962-band3 max)/band3 s)^2)/2))</f>
        <v/>
      </c>
      <c r="F962" s="42" t="str">
        <f>IF(B962="","",band4 A_0*EXP(-(((A962-band4 max)/band4 s)^2)/2))</f>
        <v/>
      </c>
      <c r="G962" s="42" t="str">
        <f t="shared" si="28"/>
        <v/>
      </c>
      <c r="H962" s="42" t="str">
        <f t="shared" si="29"/>
        <v/>
      </c>
    </row>
    <row r="963" spans="2:8">
      <c r="B963" s="29"/>
      <c r="C963" s="42" t="str">
        <f>IF(B963="","",band1 A_0*EXP(-(((A963-band1 max)/band1 s)^2)/2))</f>
        <v/>
      </c>
      <c r="D963" s="42" t="str">
        <f>IF(B963="","",band2 A_0*EXP(-(((A963-band2 max)/band2 s)^2)/2))</f>
        <v/>
      </c>
      <c r="E963" s="42" t="str">
        <f>IF(B963="","",band3 A_0*EXP(-(((A963-band3 max)/band3 s)^2)/2))</f>
        <v/>
      </c>
      <c r="F963" s="42" t="str">
        <f>IF(B963="","",band4 A_0*EXP(-(((A963-band4 max)/band4 s)^2)/2))</f>
        <v/>
      </c>
      <c r="G963" s="42" t="str">
        <f t="shared" si="28"/>
        <v/>
      </c>
      <c r="H963" s="42" t="str">
        <f t="shared" si="29"/>
        <v/>
      </c>
    </row>
    <row r="964" spans="2:8">
      <c r="B964" s="29"/>
      <c r="C964" s="42" t="str">
        <f>IF(B964="","",band1 A_0*EXP(-(((A964-band1 max)/band1 s)^2)/2))</f>
        <v/>
      </c>
      <c r="D964" s="42" t="str">
        <f>IF(B964="","",band2 A_0*EXP(-(((A964-band2 max)/band2 s)^2)/2))</f>
        <v/>
      </c>
      <c r="E964" s="42" t="str">
        <f>IF(B964="","",band3 A_0*EXP(-(((A964-band3 max)/band3 s)^2)/2))</f>
        <v/>
      </c>
      <c r="F964" s="42" t="str">
        <f>IF(B964="","",band4 A_0*EXP(-(((A964-band4 max)/band4 s)^2)/2))</f>
        <v/>
      </c>
      <c r="G964" s="42" t="str">
        <f t="shared" si="28"/>
        <v/>
      </c>
      <c r="H964" s="42" t="str">
        <f t="shared" si="29"/>
        <v/>
      </c>
    </row>
    <row r="965" spans="2:8">
      <c r="B965" s="29"/>
      <c r="C965" s="42" t="str">
        <f>IF(B965="","",band1 A_0*EXP(-(((A965-band1 max)/band1 s)^2)/2))</f>
        <v/>
      </c>
      <c r="D965" s="42" t="str">
        <f>IF(B965="","",band2 A_0*EXP(-(((A965-band2 max)/band2 s)^2)/2))</f>
        <v/>
      </c>
      <c r="E965" s="42" t="str">
        <f>IF(B965="","",band3 A_0*EXP(-(((A965-band3 max)/band3 s)^2)/2))</f>
        <v/>
      </c>
      <c r="F965" s="42" t="str">
        <f>IF(B965="","",band4 A_0*EXP(-(((A965-band4 max)/band4 s)^2)/2))</f>
        <v/>
      </c>
      <c r="G965" s="42" t="str">
        <f t="shared" si="28"/>
        <v/>
      </c>
      <c r="H965" s="42" t="str">
        <f t="shared" si="29"/>
        <v/>
      </c>
    </row>
    <row r="966" spans="2:8">
      <c r="B966" s="29"/>
      <c r="C966" s="42" t="str">
        <f>IF(B966="","",band1 A_0*EXP(-(((A966-band1 max)/band1 s)^2)/2))</f>
        <v/>
      </c>
      <c r="D966" s="42" t="str">
        <f>IF(B966="","",band2 A_0*EXP(-(((A966-band2 max)/band2 s)^2)/2))</f>
        <v/>
      </c>
      <c r="E966" s="42" t="str">
        <f>IF(B966="","",band3 A_0*EXP(-(((A966-band3 max)/band3 s)^2)/2))</f>
        <v/>
      </c>
      <c r="F966" s="42" t="str">
        <f>IF(B966="","",band4 A_0*EXP(-(((A966-band4 max)/band4 s)^2)/2))</f>
        <v/>
      </c>
      <c r="G966" s="42" t="str">
        <f t="shared" si="28"/>
        <v/>
      </c>
      <c r="H966" s="42" t="str">
        <f t="shared" si="29"/>
        <v/>
      </c>
    </row>
    <row r="967" spans="2:8">
      <c r="B967" s="29"/>
      <c r="C967" s="42" t="str">
        <f>IF(B967="","",band1 A_0*EXP(-(((A967-band1 max)/band1 s)^2)/2))</f>
        <v/>
      </c>
      <c r="D967" s="42" t="str">
        <f>IF(B967="","",band2 A_0*EXP(-(((A967-band2 max)/band2 s)^2)/2))</f>
        <v/>
      </c>
      <c r="E967" s="42" t="str">
        <f>IF(B967="","",band3 A_0*EXP(-(((A967-band3 max)/band3 s)^2)/2))</f>
        <v/>
      </c>
      <c r="F967" s="42" t="str">
        <f>IF(B967="","",band4 A_0*EXP(-(((A967-band4 max)/band4 s)^2)/2))</f>
        <v/>
      </c>
      <c r="G967" s="42" t="str">
        <f t="shared" si="28"/>
        <v/>
      </c>
      <c r="H967" s="42" t="str">
        <f t="shared" si="29"/>
        <v/>
      </c>
    </row>
    <row r="968" spans="2:8">
      <c r="B968" s="29"/>
      <c r="C968" s="42" t="str">
        <f>IF(B968="","",band1 A_0*EXP(-(((A968-band1 max)/band1 s)^2)/2))</f>
        <v/>
      </c>
      <c r="D968" s="42" t="str">
        <f>IF(B968="","",band2 A_0*EXP(-(((A968-band2 max)/band2 s)^2)/2))</f>
        <v/>
      </c>
      <c r="E968" s="42" t="str">
        <f>IF(B968="","",band3 A_0*EXP(-(((A968-band3 max)/band3 s)^2)/2))</f>
        <v/>
      </c>
      <c r="F968" s="42" t="str">
        <f>IF(B968="","",band4 A_0*EXP(-(((A968-band4 max)/band4 s)^2)/2))</f>
        <v/>
      </c>
      <c r="G968" s="42" t="str">
        <f t="shared" si="28"/>
        <v/>
      </c>
      <c r="H968" s="42" t="str">
        <f t="shared" si="29"/>
        <v/>
      </c>
    </row>
    <row r="969" spans="2:8">
      <c r="B969" s="29"/>
      <c r="C969" s="42" t="str">
        <f>IF(B969="","",band1 A_0*EXP(-(((A969-band1 max)/band1 s)^2)/2))</f>
        <v/>
      </c>
      <c r="D969" s="42" t="str">
        <f>IF(B969="","",band2 A_0*EXP(-(((A969-band2 max)/band2 s)^2)/2))</f>
        <v/>
      </c>
      <c r="E969" s="42" t="str">
        <f>IF(B969="","",band3 A_0*EXP(-(((A969-band3 max)/band3 s)^2)/2))</f>
        <v/>
      </c>
      <c r="F969" s="42" t="str">
        <f>IF(B969="","",band4 A_0*EXP(-(((A969-band4 max)/band4 s)^2)/2))</f>
        <v/>
      </c>
      <c r="G969" s="42" t="str">
        <f t="shared" si="28"/>
        <v/>
      </c>
      <c r="H969" s="42" t="str">
        <f t="shared" si="29"/>
        <v/>
      </c>
    </row>
    <row r="970" spans="2:8">
      <c r="B970" s="29"/>
      <c r="C970" s="42" t="str">
        <f>IF(B970="","",band1 A_0*EXP(-(((A970-band1 max)/band1 s)^2)/2))</f>
        <v/>
      </c>
      <c r="D970" s="42" t="str">
        <f>IF(B970="","",band2 A_0*EXP(-(((A970-band2 max)/band2 s)^2)/2))</f>
        <v/>
      </c>
      <c r="E970" s="42" t="str">
        <f>IF(B970="","",band3 A_0*EXP(-(((A970-band3 max)/band3 s)^2)/2))</f>
        <v/>
      </c>
      <c r="F970" s="42" t="str">
        <f>IF(B970="","",band4 A_0*EXP(-(((A970-band4 max)/band4 s)^2)/2))</f>
        <v/>
      </c>
      <c r="G970" s="42" t="str">
        <f t="shared" si="28"/>
        <v/>
      </c>
      <c r="H970" s="42" t="str">
        <f t="shared" si="29"/>
        <v/>
      </c>
    </row>
    <row r="971" spans="2:8">
      <c r="B971" s="29"/>
      <c r="C971" s="42" t="str">
        <f>IF(B971="","",band1 A_0*EXP(-(((A971-band1 max)/band1 s)^2)/2))</f>
        <v/>
      </c>
      <c r="D971" s="42" t="str">
        <f>IF(B971="","",band2 A_0*EXP(-(((A971-band2 max)/band2 s)^2)/2))</f>
        <v/>
      </c>
      <c r="E971" s="42" t="str">
        <f>IF(B971="","",band3 A_0*EXP(-(((A971-band3 max)/band3 s)^2)/2))</f>
        <v/>
      </c>
      <c r="F971" s="42" t="str">
        <f>IF(B971="","",band4 A_0*EXP(-(((A971-band4 max)/band4 s)^2)/2))</f>
        <v/>
      </c>
      <c r="G971" s="42" t="str">
        <f t="shared" ref="G971:G1034" si="30">IF(B971="","",SUM(C971:F971))</f>
        <v/>
      </c>
      <c r="H971" s="42" t="str">
        <f t="shared" ref="H971:H1034" si="31">IF(B971="","",(B971-G971)^2)</f>
        <v/>
      </c>
    </row>
    <row r="972" spans="2:8">
      <c r="B972" s="29"/>
      <c r="C972" s="42" t="str">
        <f>IF(B972="","",band1 A_0*EXP(-(((A972-band1 max)/band1 s)^2)/2))</f>
        <v/>
      </c>
      <c r="D972" s="42" t="str">
        <f>IF(B972="","",band2 A_0*EXP(-(((A972-band2 max)/band2 s)^2)/2))</f>
        <v/>
      </c>
      <c r="E972" s="42" t="str">
        <f>IF(B972="","",band3 A_0*EXP(-(((A972-band3 max)/band3 s)^2)/2))</f>
        <v/>
      </c>
      <c r="F972" s="42" t="str">
        <f>IF(B972="","",band4 A_0*EXP(-(((A972-band4 max)/band4 s)^2)/2))</f>
        <v/>
      </c>
      <c r="G972" s="42" t="str">
        <f t="shared" si="30"/>
        <v/>
      </c>
      <c r="H972" s="42" t="str">
        <f t="shared" si="31"/>
        <v/>
      </c>
    </row>
    <row r="973" spans="2:8">
      <c r="B973" s="29"/>
      <c r="C973" s="42" t="str">
        <f>IF(B973="","",band1 A_0*EXP(-(((A973-band1 max)/band1 s)^2)/2))</f>
        <v/>
      </c>
      <c r="D973" s="42" t="str">
        <f>IF(B973="","",band2 A_0*EXP(-(((A973-band2 max)/band2 s)^2)/2))</f>
        <v/>
      </c>
      <c r="E973" s="42" t="str">
        <f>IF(B973="","",band3 A_0*EXP(-(((A973-band3 max)/band3 s)^2)/2))</f>
        <v/>
      </c>
      <c r="F973" s="42" t="str">
        <f>IF(B973="","",band4 A_0*EXP(-(((A973-band4 max)/band4 s)^2)/2))</f>
        <v/>
      </c>
      <c r="G973" s="42" t="str">
        <f t="shared" si="30"/>
        <v/>
      </c>
      <c r="H973" s="42" t="str">
        <f t="shared" si="31"/>
        <v/>
      </c>
    </row>
    <row r="974" spans="2:8">
      <c r="B974" s="29"/>
      <c r="C974" s="42" t="str">
        <f>IF(B974="","",band1 A_0*EXP(-(((A974-band1 max)/band1 s)^2)/2))</f>
        <v/>
      </c>
      <c r="D974" s="42" t="str">
        <f>IF(B974="","",band2 A_0*EXP(-(((A974-band2 max)/band2 s)^2)/2))</f>
        <v/>
      </c>
      <c r="E974" s="42" t="str">
        <f>IF(B974="","",band3 A_0*EXP(-(((A974-band3 max)/band3 s)^2)/2))</f>
        <v/>
      </c>
      <c r="F974" s="42" t="str">
        <f>IF(B974="","",band4 A_0*EXP(-(((A974-band4 max)/band4 s)^2)/2))</f>
        <v/>
      </c>
      <c r="G974" s="42" t="str">
        <f t="shared" si="30"/>
        <v/>
      </c>
      <c r="H974" s="42" t="str">
        <f t="shared" si="31"/>
        <v/>
      </c>
    </row>
    <row r="975" spans="2:8">
      <c r="B975" s="29"/>
      <c r="C975" s="42" t="str">
        <f>IF(B975="","",band1 A_0*EXP(-(((A975-band1 max)/band1 s)^2)/2))</f>
        <v/>
      </c>
      <c r="D975" s="42" t="str">
        <f>IF(B975="","",band2 A_0*EXP(-(((A975-band2 max)/band2 s)^2)/2))</f>
        <v/>
      </c>
      <c r="E975" s="42" t="str">
        <f>IF(B975="","",band3 A_0*EXP(-(((A975-band3 max)/band3 s)^2)/2))</f>
        <v/>
      </c>
      <c r="F975" s="42" t="str">
        <f>IF(B975="","",band4 A_0*EXP(-(((A975-band4 max)/band4 s)^2)/2))</f>
        <v/>
      </c>
      <c r="G975" s="42" t="str">
        <f t="shared" si="30"/>
        <v/>
      </c>
      <c r="H975" s="42" t="str">
        <f t="shared" si="31"/>
        <v/>
      </c>
    </row>
    <row r="976" spans="2:8">
      <c r="B976" s="29"/>
      <c r="C976" s="42" t="str">
        <f>IF(B976="","",band1 A_0*EXP(-(((A976-band1 max)/band1 s)^2)/2))</f>
        <v/>
      </c>
      <c r="D976" s="42" t="str">
        <f>IF(B976="","",band2 A_0*EXP(-(((A976-band2 max)/band2 s)^2)/2))</f>
        <v/>
      </c>
      <c r="E976" s="42" t="str">
        <f>IF(B976="","",band3 A_0*EXP(-(((A976-band3 max)/band3 s)^2)/2))</f>
        <v/>
      </c>
      <c r="F976" s="42" t="str">
        <f>IF(B976="","",band4 A_0*EXP(-(((A976-band4 max)/band4 s)^2)/2))</f>
        <v/>
      </c>
      <c r="G976" s="42" t="str">
        <f t="shared" si="30"/>
        <v/>
      </c>
      <c r="H976" s="42" t="str">
        <f t="shared" si="31"/>
        <v/>
      </c>
    </row>
    <row r="977" spans="2:8">
      <c r="B977" s="29"/>
      <c r="C977" s="42" t="str">
        <f>IF(B977="","",band1 A_0*EXP(-(((A977-band1 max)/band1 s)^2)/2))</f>
        <v/>
      </c>
      <c r="D977" s="42" t="str">
        <f>IF(B977="","",band2 A_0*EXP(-(((A977-band2 max)/band2 s)^2)/2))</f>
        <v/>
      </c>
      <c r="E977" s="42" t="str">
        <f>IF(B977="","",band3 A_0*EXP(-(((A977-band3 max)/band3 s)^2)/2))</f>
        <v/>
      </c>
      <c r="F977" s="42" t="str">
        <f>IF(B977="","",band4 A_0*EXP(-(((A977-band4 max)/band4 s)^2)/2))</f>
        <v/>
      </c>
      <c r="G977" s="42" t="str">
        <f t="shared" si="30"/>
        <v/>
      </c>
      <c r="H977" s="42" t="str">
        <f t="shared" si="31"/>
        <v/>
      </c>
    </row>
    <row r="978" spans="2:8">
      <c r="B978" s="29"/>
      <c r="C978" s="42" t="str">
        <f>IF(B978="","",band1 A_0*EXP(-(((A978-band1 max)/band1 s)^2)/2))</f>
        <v/>
      </c>
      <c r="D978" s="42" t="str">
        <f>IF(B978="","",band2 A_0*EXP(-(((A978-band2 max)/band2 s)^2)/2))</f>
        <v/>
      </c>
      <c r="E978" s="42" t="str">
        <f>IF(B978="","",band3 A_0*EXP(-(((A978-band3 max)/band3 s)^2)/2))</f>
        <v/>
      </c>
      <c r="F978" s="42" t="str">
        <f>IF(B978="","",band4 A_0*EXP(-(((A978-band4 max)/band4 s)^2)/2))</f>
        <v/>
      </c>
      <c r="G978" s="42" t="str">
        <f t="shared" si="30"/>
        <v/>
      </c>
      <c r="H978" s="42" t="str">
        <f t="shared" si="31"/>
        <v/>
      </c>
    </row>
    <row r="979" spans="2:8">
      <c r="B979" s="29"/>
      <c r="C979" s="42" t="str">
        <f>IF(B979="","",band1 A_0*EXP(-(((A979-band1 max)/band1 s)^2)/2))</f>
        <v/>
      </c>
      <c r="D979" s="42" t="str">
        <f>IF(B979="","",band2 A_0*EXP(-(((A979-band2 max)/band2 s)^2)/2))</f>
        <v/>
      </c>
      <c r="E979" s="42" t="str">
        <f>IF(B979="","",band3 A_0*EXP(-(((A979-band3 max)/band3 s)^2)/2))</f>
        <v/>
      </c>
      <c r="F979" s="42" t="str">
        <f>IF(B979="","",band4 A_0*EXP(-(((A979-band4 max)/band4 s)^2)/2))</f>
        <v/>
      </c>
      <c r="G979" s="42" t="str">
        <f t="shared" si="30"/>
        <v/>
      </c>
      <c r="H979" s="42" t="str">
        <f t="shared" si="31"/>
        <v/>
      </c>
    </row>
    <row r="980" spans="2:8">
      <c r="B980" s="29"/>
      <c r="C980" s="42" t="str">
        <f>IF(B980="","",band1 A_0*EXP(-(((A980-band1 max)/band1 s)^2)/2))</f>
        <v/>
      </c>
      <c r="D980" s="42" t="str">
        <f>IF(B980="","",band2 A_0*EXP(-(((A980-band2 max)/band2 s)^2)/2))</f>
        <v/>
      </c>
      <c r="E980" s="42" t="str">
        <f>IF(B980="","",band3 A_0*EXP(-(((A980-band3 max)/band3 s)^2)/2))</f>
        <v/>
      </c>
      <c r="F980" s="42" t="str">
        <f>IF(B980="","",band4 A_0*EXP(-(((A980-band4 max)/band4 s)^2)/2))</f>
        <v/>
      </c>
      <c r="G980" s="42" t="str">
        <f t="shared" si="30"/>
        <v/>
      </c>
      <c r="H980" s="42" t="str">
        <f t="shared" si="31"/>
        <v/>
      </c>
    </row>
    <row r="981" spans="2:8">
      <c r="B981" s="29"/>
      <c r="C981" s="42" t="str">
        <f>IF(B981="","",band1 A_0*EXP(-(((A981-band1 max)/band1 s)^2)/2))</f>
        <v/>
      </c>
      <c r="D981" s="42" t="str">
        <f>IF(B981="","",band2 A_0*EXP(-(((A981-band2 max)/band2 s)^2)/2))</f>
        <v/>
      </c>
      <c r="E981" s="42" t="str">
        <f>IF(B981="","",band3 A_0*EXP(-(((A981-band3 max)/band3 s)^2)/2))</f>
        <v/>
      </c>
      <c r="F981" s="42" t="str">
        <f>IF(B981="","",band4 A_0*EXP(-(((A981-band4 max)/band4 s)^2)/2))</f>
        <v/>
      </c>
      <c r="G981" s="42" t="str">
        <f t="shared" si="30"/>
        <v/>
      </c>
      <c r="H981" s="42" t="str">
        <f t="shared" si="31"/>
        <v/>
      </c>
    </row>
    <row r="982" spans="2:8">
      <c r="B982" s="29"/>
      <c r="C982" s="42" t="str">
        <f>IF(B982="","",band1 A_0*EXP(-(((A982-band1 max)/band1 s)^2)/2))</f>
        <v/>
      </c>
      <c r="D982" s="42" t="str">
        <f>IF(B982="","",band2 A_0*EXP(-(((A982-band2 max)/band2 s)^2)/2))</f>
        <v/>
      </c>
      <c r="E982" s="42" t="str">
        <f>IF(B982="","",band3 A_0*EXP(-(((A982-band3 max)/band3 s)^2)/2))</f>
        <v/>
      </c>
      <c r="F982" s="42" t="str">
        <f>IF(B982="","",band4 A_0*EXP(-(((A982-band4 max)/band4 s)^2)/2))</f>
        <v/>
      </c>
      <c r="G982" s="42" t="str">
        <f t="shared" si="30"/>
        <v/>
      </c>
      <c r="H982" s="42" t="str">
        <f t="shared" si="31"/>
        <v/>
      </c>
    </row>
    <row r="983" spans="2:8">
      <c r="B983" s="29"/>
      <c r="C983" s="42" t="str">
        <f>IF(B983="","",band1 A_0*EXP(-(((A983-band1 max)/band1 s)^2)/2))</f>
        <v/>
      </c>
      <c r="D983" s="42" t="str">
        <f>IF(B983="","",band2 A_0*EXP(-(((A983-band2 max)/band2 s)^2)/2))</f>
        <v/>
      </c>
      <c r="E983" s="42" t="str">
        <f>IF(B983="","",band3 A_0*EXP(-(((A983-band3 max)/band3 s)^2)/2))</f>
        <v/>
      </c>
      <c r="F983" s="42" t="str">
        <f>IF(B983="","",band4 A_0*EXP(-(((A983-band4 max)/band4 s)^2)/2))</f>
        <v/>
      </c>
      <c r="G983" s="42" t="str">
        <f t="shared" si="30"/>
        <v/>
      </c>
      <c r="H983" s="42" t="str">
        <f t="shared" si="31"/>
        <v/>
      </c>
    </row>
    <row r="984" spans="2:8">
      <c r="B984" s="29"/>
      <c r="C984" s="42" t="str">
        <f>IF(B984="","",band1 A_0*EXP(-(((A984-band1 max)/band1 s)^2)/2))</f>
        <v/>
      </c>
      <c r="D984" s="42" t="str">
        <f>IF(B984="","",band2 A_0*EXP(-(((A984-band2 max)/band2 s)^2)/2))</f>
        <v/>
      </c>
      <c r="E984" s="42" t="str">
        <f>IF(B984="","",band3 A_0*EXP(-(((A984-band3 max)/band3 s)^2)/2))</f>
        <v/>
      </c>
      <c r="F984" s="42" t="str">
        <f>IF(B984="","",band4 A_0*EXP(-(((A984-band4 max)/band4 s)^2)/2))</f>
        <v/>
      </c>
      <c r="G984" s="42" t="str">
        <f t="shared" si="30"/>
        <v/>
      </c>
      <c r="H984" s="42" t="str">
        <f t="shared" si="31"/>
        <v/>
      </c>
    </row>
    <row r="985" spans="2:8">
      <c r="B985" s="29"/>
      <c r="C985" s="42" t="str">
        <f>IF(B985="","",band1 A_0*EXP(-(((A985-band1 max)/band1 s)^2)/2))</f>
        <v/>
      </c>
      <c r="D985" s="42" t="str">
        <f>IF(B985="","",band2 A_0*EXP(-(((A985-band2 max)/band2 s)^2)/2))</f>
        <v/>
      </c>
      <c r="E985" s="42" t="str">
        <f>IF(B985="","",band3 A_0*EXP(-(((A985-band3 max)/band3 s)^2)/2))</f>
        <v/>
      </c>
      <c r="F985" s="42" t="str">
        <f>IF(B985="","",band4 A_0*EXP(-(((A985-band4 max)/band4 s)^2)/2))</f>
        <v/>
      </c>
      <c r="G985" s="42" t="str">
        <f t="shared" si="30"/>
        <v/>
      </c>
      <c r="H985" s="42" t="str">
        <f t="shared" si="31"/>
        <v/>
      </c>
    </row>
    <row r="986" spans="2:8">
      <c r="B986" s="29"/>
      <c r="C986" s="42" t="str">
        <f>IF(B986="","",band1 A_0*EXP(-(((A986-band1 max)/band1 s)^2)/2))</f>
        <v/>
      </c>
      <c r="D986" s="42" t="str">
        <f>IF(B986="","",band2 A_0*EXP(-(((A986-band2 max)/band2 s)^2)/2))</f>
        <v/>
      </c>
      <c r="E986" s="42" t="str">
        <f>IF(B986="","",band3 A_0*EXP(-(((A986-band3 max)/band3 s)^2)/2))</f>
        <v/>
      </c>
      <c r="F986" s="42" t="str">
        <f>IF(B986="","",band4 A_0*EXP(-(((A986-band4 max)/band4 s)^2)/2))</f>
        <v/>
      </c>
      <c r="G986" s="42" t="str">
        <f t="shared" si="30"/>
        <v/>
      </c>
      <c r="H986" s="42" t="str">
        <f t="shared" si="31"/>
        <v/>
      </c>
    </row>
    <row r="987" spans="2:8">
      <c r="B987" s="29"/>
      <c r="C987" s="42" t="str">
        <f>IF(B987="","",band1 A_0*EXP(-(((A987-band1 max)/band1 s)^2)/2))</f>
        <v/>
      </c>
      <c r="D987" s="42" t="str">
        <f>IF(B987="","",band2 A_0*EXP(-(((A987-band2 max)/band2 s)^2)/2))</f>
        <v/>
      </c>
      <c r="E987" s="42" t="str">
        <f>IF(B987="","",band3 A_0*EXP(-(((A987-band3 max)/band3 s)^2)/2))</f>
        <v/>
      </c>
      <c r="F987" s="42" t="str">
        <f>IF(B987="","",band4 A_0*EXP(-(((A987-band4 max)/band4 s)^2)/2))</f>
        <v/>
      </c>
      <c r="G987" s="42" t="str">
        <f t="shared" si="30"/>
        <v/>
      </c>
      <c r="H987" s="42" t="str">
        <f t="shared" si="31"/>
        <v/>
      </c>
    </row>
    <row r="988" spans="2:8">
      <c r="B988" s="29"/>
      <c r="C988" s="42" t="str">
        <f>IF(B988="","",band1 A_0*EXP(-(((A988-band1 max)/band1 s)^2)/2))</f>
        <v/>
      </c>
      <c r="D988" s="42" t="str">
        <f>IF(B988="","",band2 A_0*EXP(-(((A988-band2 max)/band2 s)^2)/2))</f>
        <v/>
      </c>
      <c r="E988" s="42" t="str">
        <f>IF(B988="","",band3 A_0*EXP(-(((A988-band3 max)/band3 s)^2)/2))</f>
        <v/>
      </c>
      <c r="F988" s="42" t="str">
        <f>IF(B988="","",band4 A_0*EXP(-(((A988-band4 max)/band4 s)^2)/2))</f>
        <v/>
      </c>
      <c r="G988" s="42" t="str">
        <f t="shared" si="30"/>
        <v/>
      </c>
      <c r="H988" s="42" t="str">
        <f t="shared" si="31"/>
        <v/>
      </c>
    </row>
    <row r="989" spans="2:8">
      <c r="B989" s="29"/>
      <c r="C989" s="42" t="str">
        <f>IF(B989="","",band1 A_0*EXP(-(((A989-band1 max)/band1 s)^2)/2))</f>
        <v/>
      </c>
      <c r="D989" s="42" t="str">
        <f>IF(B989="","",band2 A_0*EXP(-(((A989-band2 max)/band2 s)^2)/2))</f>
        <v/>
      </c>
      <c r="E989" s="42" t="str">
        <f>IF(B989="","",band3 A_0*EXP(-(((A989-band3 max)/band3 s)^2)/2))</f>
        <v/>
      </c>
      <c r="F989" s="42" t="str">
        <f>IF(B989="","",band4 A_0*EXP(-(((A989-band4 max)/band4 s)^2)/2))</f>
        <v/>
      </c>
      <c r="G989" s="42" t="str">
        <f t="shared" si="30"/>
        <v/>
      </c>
      <c r="H989" s="42" t="str">
        <f t="shared" si="31"/>
        <v/>
      </c>
    </row>
    <row r="990" spans="2:8">
      <c r="B990" s="29"/>
      <c r="C990" s="42" t="str">
        <f>IF(B990="","",band1 A_0*EXP(-(((A990-band1 max)/band1 s)^2)/2))</f>
        <v/>
      </c>
      <c r="D990" s="42" t="str">
        <f>IF(B990="","",band2 A_0*EXP(-(((A990-band2 max)/band2 s)^2)/2))</f>
        <v/>
      </c>
      <c r="E990" s="42" t="str">
        <f>IF(B990="","",band3 A_0*EXP(-(((A990-band3 max)/band3 s)^2)/2))</f>
        <v/>
      </c>
      <c r="F990" s="42" t="str">
        <f>IF(B990="","",band4 A_0*EXP(-(((A990-band4 max)/band4 s)^2)/2))</f>
        <v/>
      </c>
      <c r="G990" s="42" t="str">
        <f t="shared" si="30"/>
        <v/>
      </c>
      <c r="H990" s="42" t="str">
        <f t="shared" si="31"/>
        <v/>
      </c>
    </row>
    <row r="991" spans="2:8">
      <c r="B991" s="29"/>
      <c r="C991" s="42" t="str">
        <f>IF(B991="","",band1 A_0*EXP(-(((A991-band1 max)/band1 s)^2)/2))</f>
        <v/>
      </c>
      <c r="D991" s="42" t="str">
        <f>IF(B991="","",band2 A_0*EXP(-(((A991-band2 max)/band2 s)^2)/2))</f>
        <v/>
      </c>
      <c r="E991" s="42" t="str">
        <f>IF(B991="","",band3 A_0*EXP(-(((A991-band3 max)/band3 s)^2)/2))</f>
        <v/>
      </c>
      <c r="F991" s="42" t="str">
        <f>IF(B991="","",band4 A_0*EXP(-(((A991-band4 max)/band4 s)^2)/2))</f>
        <v/>
      </c>
      <c r="G991" s="42" t="str">
        <f t="shared" si="30"/>
        <v/>
      </c>
      <c r="H991" s="42" t="str">
        <f t="shared" si="31"/>
        <v/>
      </c>
    </row>
    <row r="992" spans="2:8">
      <c r="B992" s="29"/>
      <c r="C992" s="42" t="str">
        <f>IF(B992="","",band1 A_0*EXP(-(((A992-band1 max)/band1 s)^2)/2))</f>
        <v/>
      </c>
      <c r="D992" s="42" t="str">
        <f>IF(B992="","",band2 A_0*EXP(-(((A992-band2 max)/band2 s)^2)/2))</f>
        <v/>
      </c>
      <c r="E992" s="42" t="str">
        <f>IF(B992="","",band3 A_0*EXP(-(((A992-band3 max)/band3 s)^2)/2))</f>
        <v/>
      </c>
      <c r="F992" s="42" t="str">
        <f>IF(B992="","",band4 A_0*EXP(-(((A992-band4 max)/band4 s)^2)/2))</f>
        <v/>
      </c>
      <c r="G992" s="42" t="str">
        <f t="shared" si="30"/>
        <v/>
      </c>
      <c r="H992" s="42" t="str">
        <f t="shared" si="31"/>
        <v/>
      </c>
    </row>
    <row r="993" spans="2:8">
      <c r="B993" s="29"/>
      <c r="C993" s="42" t="str">
        <f>IF(B993="","",band1 A_0*EXP(-(((A993-band1 max)/band1 s)^2)/2))</f>
        <v/>
      </c>
      <c r="D993" s="42" t="str">
        <f>IF(B993="","",band2 A_0*EXP(-(((A993-band2 max)/band2 s)^2)/2))</f>
        <v/>
      </c>
      <c r="E993" s="42" t="str">
        <f>IF(B993="","",band3 A_0*EXP(-(((A993-band3 max)/band3 s)^2)/2))</f>
        <v/>
      </c>
      <c r="F993" s="42" t="str">
        <f>IF(B993="","",band4 A_0*EXP(-(((A993-band4 max)/band4 s)^2)/2))</f>
        <v/>
      </c>
      <c r="G993" s="42" t="str">
        <f t="shared" si="30"/>
        <v/>
      </c>
      <c r="H993" s="42" t="str">
        <f t="shared" si="31"/>
        <v/>
      </c>
    </row>
    <row r="994" spans="2:8">
      <c r="B994" s="29"/>
      <c r="C994" s="42" t="str">
        <f>IF(B994="","",band1 A_0*EXP(-(((A994-band1 max)/band1 s)^2)/2))</f>
        <v/>
      </c>
      <c r="D994" s="42" t="str">
        <f>IF(B994="","",band2 A_0*EXP(-(((A994-band2 max)/band2 s)^2)/2))</f>
        <v/>
      </c>
      <c r="E994" s="42" t="str">
        <f>IF(B994="","",band3 A_0*EXP(-(((A994-band3 max)/band3 s)^2)/2))</f>
        <v/>
      </c>
      <c r="F994" s="42" t="str">
        <f>IF(B994="","",band4 A_0*EXP(-(((A994-band4 max)/band4 s)^2)/2))</f>
        <v/>
      </c>
      <c r="G994" s="42" t="str">
        <f t="shared" si="30"/>
        <v/>
      </c>
      <c r="H994" s="42" t="str">
        <f t="shared" si="31"/>
        <v/>
      </c>
    </row>
    <row r="995" spans="2:8">
      <c r="B995" s="29"/>
      <c r="C995" s="42" t="str">
        <f>IF(B995="","",band1 A_0*EXP(-(((A995-band1 max)/band1 s)^2)/2))</f>
        <v/>
      </c>
      <c r="D995" s="42" t="str">
        <f>IF(B995="","",band2 A_0*EXP(-(((A995-band2 max)/band2 s)^2)/2))</f>
        <v/>
      </c>
      <c r="E995" s="42" t="str">
        <f>IF(B995="","",band3 A_0*EXP(-(((A995-band3 max)/band3 s)^2)/2))</f>
        <v/>
      </c>
      <c r="F995" s="42" t="str">
        <f>IF(B995="","",band4 A_0*EXP(-(((A995-band4 max)/band4 s)^2)/2))</f>
        <v/>
      </c>
      <c r="G995" s="42" t="str">
        <f t="shared" si="30"/>
        <v/>
      </c>
      <c r="H995" s="42" t="str">
        <f t="shared" si="31"/>
        <v/>
      </c>
    </row>
    <row r="996" spans="2:8">
      <c r="B996" s="29"/>
      <c r="C996" s="42" t="str">
        <f>IF(B996="","",band1 A_0*EXP(-(((A996-band1 max)/band1 s)^2)/2))</f>
        <v/>
      </c>
      <c r="D996" s="42" t="str">
        <f>IF(B996="","",band2 A_0*EXP(-(((A996-band2 max)/band2 s)^2)/2))</f>
        <v/>
      </c>
      <c r="E996" s="42" t="str">
        <f>IF(B996="","",band3 A_0*EXP(-(((A996-band3 max)/band3 s)^2)/2))</f>
        <v/>
      </c>
      <c r="F996" s="42" t="str">
        <f>IF(B996="","",band4 A_0*EXP(-(((A996-band4 max)/band4 s)^2)/2))</f>
        <v/>
      </c>
      <c r="G996" s="42" t="str">
        <f t="shared" si="30"/>
        <v/>
      </c>
      <c r="H996" s="42" t="str">
        <f t="shared" si="31"/>
        <v/>
      </c>
    </row>
    <row r="997" spans="2:8">
      <c r="B997" s="29"/>
      <c r="C997" s="42" t="str">
        <f>IF(B997="","",band1 A_0*EXP(-(((A997-band1 max)/band1 s)^2)/2))</f>
        <v/>
      </c>
      <c r="D997" s="42" t="str">
        <f>IF(B997="","",band2 A_0*EXP(-(((A997-band2 max)/band2 s)^2)/2))</f>
        <v/>
      </c>
      <c r="E997" s="42" t="str">
        <f>IF(B997="","",band3 A_0*EXP(-(((A997-band3 max)/band3 s)^2)/2))</f>
        <v/>
      </c>
      <c r="F997" s="42" t="str">
        <f>IF(B997="","",band4 A_0*EXP(-(((A997-band4 max)/band4 s)^2)/2))</f>
        <v/>
      </c>
      <c r="G997" s="42" t="str">
        <f t="shared" si="30"/>
        <v/>
      </c>
      <c r="H997" s="42" t="str">
        <f t="shared" si="31"/>
        <v/>
      </c>
    </row>
    <row r="998" spans="2:8">
      <c r="B998" s="29"/>
      <c r="C998" s="42" t="str">
        <f>IF(B998="","",band1 A_0*EXP(-(((A998-band1 max)/band1 s)^2)/2))</f>
        <v/>
      </c>
      <c r="D998" s="42" t="str">
        <f>IF(B998="","",band2 A_0*EXP(-(((A998-band2 max)/band2 s)^2)/2))</f>
        <v/>
      </c>
      <c r="E998" s="42" t="str">
        <f>IF(B998="","",band3 A_0*EXP(-(((A998-band3 max)/band3 s)^2)/2))</f>
        <v/>
      </c>
      <c r="F998" s="42" t="str">
        <f>IF(B998="","",band4 A_0*EXP(-(((A998-band4 max)/band4 s)^2)/2))</f>
        <v/>
      </c>
      <c r="G998" s="42" t="str">
        <f t="shared" si="30"/>
        <v/>
      </c>
      <c r="H998" s="42" t="str">
        <f t="shared" si="31"/>
        <v/>
      </c>
    </row>
    <row r="999" spans="2:8">
      <c r="B999" s="29"/>
      <c r="C999" s="42" t="str">
        <f>IF(B999="","",band1 A_0*EXP(-(((A999-band1 max)/band1 s)^2)/2))</f>
        <v/>
      </c>
      <c r="D999" s="42" t="str">
        <f>IF(B999="","",band2 A_0*EXP(-(((A999-band2 max)/band2 s)^2)/2))</f>
        <v/>
      </c>
      <c r="E999" s="42" t="str">
        <f>IF(B999="","",band3 A_0*EXP(-(((A999-band3 max)/band3 s)^2)/2))</f>
        <v/>
      </c>
      <c r="F999" s="42" t="str">
        <f>IF(B999="","",band4 A_0*EXP(-(((A999-band4 max)/band4 s)^2)/2))</f>
        <v/>
      </c>
      <c r="G999" s="42" t="str">
        <f t="shared" si="30"/>
        <v/>
      </c>
      <c r="H999" s="42" t="str">
        <f t="shared" si="31"/>
        <v/>
      </c>
    </row>
    <row r="1000" spans="2:8">
      <c r="B1000" s="29"/>
      <c r="C1000" s="42" t="str">
        <f>IF(B1000="","",band1 A_0*EXP(-(((A1000-band1 max)/band1 s)^2)/2))</f>
        <v/>
      </c>
      <c r="D1000" s="42" t="str">
        <f>IF(B1000="","",band2 A_0*EXP(-(((A1000-band2 max)/band2 s)^2)/2))</f>
        <v/>
      </c>
      <c r="E1000" s="42" t="str">
        <f>IF(B1000="","",band3 A_0*EXP(-(((A1000-band3 max)/band3 s)^2)/2))</f>
        <v/>
      </c>
      <c r="F1000" s="42" t="str">
        <f>IF(B1000="","",band4 A_0*EXP(-(((A1000-band4 max)/band4 s)^2)/2))</f>
        <v/>
      </c>
      <c r="G1000" s="42" t="str">
        <f t="shared" si="30"/>
        <v/>
      </c>
      <c r="H1000" s="42" t="str">
        <f t="shared" si="31"/>
        <v/>
      </c>
    </row>
    <row r="1001" spans="2:8">
      <c r="B1001" s="29"/>
      <c r="C1001" s="42" t="str">
        <f>IF(B1001="","",band1 A_0*EXP(-(((A1001-band1 max)/band1 s)^2)/2))</f>
        <v/>
      </c>
      <c r="D1001" s="42" t="str">
        <f>IF(B1001="","",band2 A_0*EXP(-(((A1001-band2 max)/band2 s)^2)/2))</f>
        <v/>
      </c>
      <c r="E1001" s="42" t="str">
        <f>IF(B1001="","",band3 A_0*EXP(-(((A1001-band3 max)/band3 s)^2)/2))</f>
        <v/>
      </c>
      <c r="F1001" s="42" t="str">
        <f>IF(B1001="","",band4 A_0*EXP(-(((A1001-band4 max)/band4 s)^2)/2))</f>
        <v/>
      </c>
      <c r="G1001" s="42" t="str">
        <f t="shared" si="30"/>
        <v/>
      </c>
      <c r="H1001" s="42" t="str">
        <f t="shared" si="31"/>
        <v/>
      </c>
    </row>
    <row r="1002" spans="2:8">
      <c r="B1002" s="29"/>
      <c r="C1002" s="42" t="str">
        <f>IF(B1002="","",band1 A_0*EXP(-(((A1002-band1 max)/band1 s)^2)/2))</f>
        <v/>
      </c>
      <c r="D1002" s="42" t="str">
        <f>IF(B1002="","",band2 A_0*EXP(-(((A1002-band2 max)/band2 s)^2)/2))</f>
        <v/>
      </c>
      <c r="E1002" s="42" t="str">
        <f>IF(B1002="","",band3 A_0*EXP(-(((A1002-band3 max)/band3 s)^2)/2))</f>
        <v/>
      </c>
      <c r="F1002" s="42" t="str">
        <f>IF(B1002="","",band4 A_0*EXP(-(((A1002-band4 max)/band4 s)^2)/2))</f>
        <v/>
      </c>
      <c r="G1002" s="42" t="str">
        <f t="shared" si="30"/>
        <v/>
      </c>
      <c r="H1002" s="42" t="str">
        <f t="shared" si="31"/>
        <v/>
      </c>
    </row>
    <row r="1003" spans="2:8">
      <c r="B1003" s="29"/>
      <c r="C1003" s="42" t="str">
        <f>IF(B1003="","",band1 A_0*EXP(-(((A1003-band1 max)/band1 s)^2)/2))</f>
        <v/>
      </c>
      <c r="D1003" s="42" t="str">
        <f>IF(B1003="","",band2 A_0*EXP(-(((A1003-band2 max)/band2 s)^2)/2))</f>
        <v/>
      </c>
      <c r="E1003" s="42" t="str">
        <f>IF(B1003="","",band3 A_0*EXP(-(((A1003-band3 max)/band3 s)^2)/2))</f>
        <v/>
      </c>
      <c r="F1003" s="42" t="str">
        <f>IF(B1003="","",band4 A_0*EXP(-(((A1003-band4 max)/band4 s)^2)/2))</f>
        <v/>
      </c>
      <c r="G1003" s="42" t="str">
        <f t="shared" si="30"/>
        <v/>
      </c>
      <c r="H1003" s="42" t="str">
        <f t="shared" si="31"/>
        <v/>
      </c>
    </row>
    <row r="1004" spans="2:8">
      <c r="B1004" s="29"/>
      <c r="C1004" s="42" t="str">
        <f>IF(B1004="","",band1 A_0*EXP(-(((A1004-band1 max)/band1 s)^2)/2))</f>
        <v/>
      </c>
      <c r="D1004" s="42" t="str">
        <f>IF(B1004="","",band2 A_0*EXP(-(((A1004-band2 max)/band2 s)^2)/2))</f>
        <v/>
      </c>
      <c r="E1004" s="42" t="str">
        <f>IF(B1004="","",band3 A_0*EXP(-(((A1004-band3 max)/band3 s)^2)/2))</f>
        <v/>
      </c>
      <c r="F1004" s="42" t="str">
        <f>IF(B1004="","",band4 A_0*EXP(-(((A1004-band4 max)/band4 s)^2)/2))</f>
        <v/>
      </c>
      <c r="G1004" s="42" t="str">
        <f t="shared" si="30"/>
        <v/>
      </c>
      <c r="H1004" s="42" t="str">
        <f t="shared" si="31"/>
        <v/>
      </c>
    </row>
    <row r="1005" spans="2:8">
      <c r="B1005" s="29"/>
      <c r="C1005" s="42" t="str">
        <f>IF(B1005="","",band1 A_0*EXP(-(((A1005-band1 max)/band1 s)^2)/2))</f>
        <v/>
      </c>
      <c r="D1005" s="42" t="str">
        <f>IF(B1005="","",band2 A_0*EXP(-(((A1005-band2 max)/band2 s)^2)/2))</f>
        <v/>
      </c>
      <c r="E1005" s="42" t="str">
        <f>IF(B1005="","",band3 A_0*EXP(-(((A1005-band3 max)/band3 s)^2)/2))</f>
        <v/>
      </c>
      <c r="F1005" s="42" t="str">
        <f>IF(B1005="","",band4 A_0*EXP(-(((A1005-band4 max)/band4 s)^2)/2))</f>
        <v/>
      </c>
      <c r="G1005" s="42" t="str">
        <f t="shared" si="30"/>
        <v/>
      </c>
      <c r="H1005" s="42" t="str">
        <f t="shared" si="31"/>
        <v/>
      </c>
    </row>
    <row r="1006" spans="2:8">
      <c r="B1006" s="29"/>
      <c r="C1006" s="42" t="str">
        <f>IF(B1006="","",band1 A_0*EXP(-(((A1006-band1 max)/band1 s)^2)/2))</f>
        <v/>
      </c>
      <c r="D1006" s="42" t="str">
        <f>IF(B1006="","",band2 A_0*EXP(-(((A1006-band2 max)/band2 s)^2)/2))</f>
        <v/>
      </c>
      <c r="E1006" s="42" t="str">
        <f>IF(B1006="","",band3 A_0*EXP(-(((A1006-band3 max)/band3 s)^2)/2))</f>
        <v/>
      </c>
      <c r="F1006" s="42" t="str">
        <f>IF(B1006="","",band4 A_0*EXP(-(((A1006-band4 max)/band4 s)^2)/2))</f>
        <v/>
      </c>
      <c r="G1006" s="42" t="str">
        <f t="shared" si="30"/>
        <v/>
      </c>
      <c r="H1006" s="42" t="str">
        <f t="shared" si="31"/>
        <v/>
      </c>
    </row>
    <row r="1007" spans="2:8">
      <c r="B1007" s="29"/>
      <c r="C1007" s="42" t="str">
        <f>IF(B1007="","",band1 A_0*EXP(-(((A1007-band1 max)/band1 s)^2)/2))</f>
        <v/>
      </c>
      <c r="D1007" s="42" t="str">
        <f>IF(B1007="","",band2 A_0*EXP(-(((A1007-band2 max)/band2 s)^2)/2))</f>
        <v/>
      </c>
      <c r="E1007" s="42" t="str">
        <f>IF(B1007="","",band3 A_0*EXP(-(((A1007-band3 max)/band3 s)^2)/2))</f>
        <v/>
      </c>
      <c r="F1007" s="42" t="str">
        <f>IF(B1007="","",band4 A_0*EXP(-(((A1007-band4 max)/band4 s)^2)/2))</f>
        <v/>
      </c>
      <c r="G1007" s="42" t="str">
        <f t="shared" si="30"/>
        <v/>
      </c>
      <c r="H1007" s="42" t="str">
        <f t="shared" si="31"/>
        <v/>
      </c>
    </row>
    <row r="1008" spans="2:8">
      <c r="B1008" s="29"/>
      <c r="C1008" s="42" t="str">
        <f>IF(B1008="","",band1 A_0*EXP(-(((A1008-band1 max)/band1 s)^2)/2))</f>
        <v/>
      </c>
      <c r="D1008" s="42" t="str">
        <f>IF(B1008="","",band2 A_0*EXP(-(((A1008-band2 max)/band2 s)^2)/2))</f>
        <v/>
      </c>
      <c r="E1008" s="42" t="str">
        <f>IF(B1008="","",band3 A_0*EXP(-(((A1008-band3 max)/band3 s)^2)/2))</f>
        <v/>
      </c>
      <c r="F1008" s="42" t="str">
        <f>IF(B1008="","",band4 A_0*EXP(-(((A1008-band4 max)/band4 s)^2)/2))</f>
        <v/>
      </c>
      <c r="G1008" s="42" t="str">
        <f t="shared" si="30"/>
        <v/>
      </c>
      <c r="H1008" s="42" t="str">
        <f t="shared" si="31"/>
        <v/>
      </c>
    </row>
    <row r="1009" spans="2:8">
      <c r="B1009" s="29"/>
      <c r="C1009" s="42" t="str">
        <f>IF(B1009="","",band1 A_0*EXP(-(((A1009-band1 max)/band1 s)^2)/2))</f>
        <v/>
      </c>
      <c r="D1009" s="42" t="str">
        <f>IF(B1009="","",band2 A_0*EXP(-(((A1009-band2 max)/band2 s)^2)/2))</f>
        <v/>
      </c>
      <c r="E1009" s="42" t="str">
        <f>IF(B1009="","",band3 A_0*EXP(-(((A1009-band3 max)/band3 s)^2)/2))</f>
        <v/>
      </c>
      <c r="F1009" s="42" t="str">
        <f>IF(B1009="","",band4 A_0*EXP(-(((A1009-band4 max)/band4 s)^2)/2))</f>
        <v/>
      </c>
      <c r="G1009" s="42" t="str">
        <f t="shared" si="30"/>
        <v/>
      </c>
      <c r="H1009" s="42" t="str">
        <f t="shared" si="31"/>
        <v/>
      </c>
    </row>
    <row r="1010" spans="2:8">
      <c r="B1010" s="29"/>
      <c r="C1010" s="42" t="str">
        <f>IF(B1010="","",band1 A_0*EXP(-(((A1010-band1 max)/band1 s)^2)/2))</f>
        <v/>
      </c>
      <c r="D1010" s="42" t="str">
        <f>IF(B1010="","",band2 A_0*EXP(-(((A1010-band2 max)/band2 s)^2)/2))</f>
        <v/>
      </c>
      <c r="E1010" s="42" t="str">
        <f>IF(B1010="","",band3 A_0*EXP(-(((A1010-band3 max)/band3 s)^2)/2))</f>
        <v/>
      </c>
      <c r="F1010" s="42" t="str">
        <f>IF(B1010="","",band4 A_0*EXP(-(((A1010-band4 max)/band4 s)^2)/2))</f>
        <v/>
      </c>
      <c r="G1010" s="42" t="str">
        <f t="shared" si="30"/>
        <v/>
      </c>
      <c r="H1010" s="42" t="str">
        <f t="shared" si="31"/>
        <v/>
      </c>
    </row>
    <row r="1011" spans="2:8">
      <c r="B1011" s="29"/>
      <c r="C1011" s="42" t="str">
        <f>IF(B1011="","",band1 A_0*EXP(-(((A1011-band1 max)/band1 s)^2)/2))</f>
        <v/>
      </c>
      <c r="D1011" s="42" t="str">
        <f>IF(B1011="","",band2 A_0*EXP(-(((A1011-band2 max)/band2 s)^2)/2))</f>
        <v/>
      </c>
      <c r="E1011" s="42" t="str">
        <f>IF(B1011="","",band3 A_0*EXP(-(((A1011-band3 max)/band3 s)^2)/2))</f>
        <v/>
      </c>
      <c r="F1011" s="42" t="str">
        <f>IF(B1011="","",band4 A_0*EXP(-(((A1011-band4 max)/band4 s)^2)/2))</f>
        <v/>
      </c>
      <c r="G1011" s="42" t="str">
        <f t="shared" si="30"/>
        <v/>
      </c>
      <c r="H1011" s="42" t="str">
        <f t="shared" si="31"/>
        <v/>
      </c>
    </row>
    <row r="1012" spans="2:8">
      <c r="B1012" s="29"/>
      <c r="C1012" s="42" t="str">
        <f>IF(B1012="","",band1 A_0*EXP(-(((A1012-band1 max)/band1 s)^2)/2))</f>
        <v/>
      </c>
      <c r="D1012" s="42" t="str">
        <f>IF(B1012="","",band2 A_0*EXP(-(((A1012-band2 max)/band2 s)^2)/2))</f>
        <v/>
      </c>
      <c r="E1012" s="42" t="str">
        <f>IF(B1012="","",band3 A_0*EXP(-(((A1012-band3 max)/band3 s)^2)/2))</f>
        <v/>
      </c>
      <c r="F1012" s="42" t="str">
        <f>IF(B1012="","",band4 A_0*EXP(-(((A1012-band4 max)/band4 s)^2)/2))</f>
        <v/>
      </c>
      <c r="G1012" s="42" t="str">
        <f t="shared" si="30"/>
        <v/>
      </c>
      <c r="H1012" s="42" t="str">
        <f t="shared" si="31"/>
        <v/>
      </c>
    </row>
    <row r="1013" spans="2:8">
      <c r="B1013" s="29"/>
      <c r="C1013" s="42" t="str">
        <f>IF(B1013="","",band1 A_0*EXP(-(((A1013-band1 max)/band1 s)^2)/2))</f>
        <v/>
      </c>
      <c r="D1013" s="42" t="str">
        <f>IF(B1013="","",band2 A_0*EXP(-(((A1013-band2 max)/band2 s)^2)/2))</f>
        <v/>
      </c>
      <c r="E1013" s="42" t="str">
        <f>IF(B1013="","",band3 A_0*EXP(-(((A1013-band3 max)/band3 s)^2)/2))</f>
        <v/>
      </c>
      <c r="F1013" s="42" t="str">
        <f>IF(B1013="","",band4 A_0*EXP(-(((A1013-band4 max)/band4 s)^2)/2))</f>
        <v/>
      </c>
      <c r="G1013" s="42" t="str">
        <f t="shared" si="30"/>
        <v/>
      </c>
      <c r="H1013" s="42" t="str">
        <f t="shared" si="31"/>
        <v/>
      </c>
    </row>
    <row r="1014" spans="2:8">
      <c r="B1014" s="29"/>
      <c r="C1014" s="42" t="str">
        <f>IF(B1014="","",band1 A_0*EXP(-(((A1014-band1 max)/band1 s)^2)/2))</f>
        <v/>
      </c>
      <c r="D1014" s="42" t="str">
        <f>IF(B1014="","",band2 A_0*EXP(-(((A1014-band2 max)/band2 s)^2)/2))</f>
        <v/>
      </c>
      <c r="E1014" s="42" t="str">
        <f>IF(B1014="","",band3 A_0*EXP(-(((A1014-band3 max)/band3 s)^2)/2))</f>
        <v/>
      </c>
      <c r="F1014" s="42" t="str">
        <f>IF(B1014="","",band4 A_0*EXP(-(((A1014-band4 max)/band4 s)^2)/2))</f>
        <v/>
      </c>
      <c r="G1014" s="42" t="str">
        <f t="shared" si="30"/>
        <v/>
      </c>
      <c r="H1014" s="42" t="str">
        <f t="shared" si="31"/>
        <v/>
      </c>
    </row>
    <row r="1015" spans="2:8">
      <c r="B1015" s="29"/>
      <c r="C1015" s="42" t="str">
        <f>IF(B1015="","",band1 A_0*EXP(-(((A1015-band1 max)/band1 s)^2)/2))</f>
        <v/>
      </c>
      <c r="D1015" s="42" t="str">
        <f>IF(B1015="","",band2 A_0*EXP(-(((A1015-band2 max)/band2 s)^2)/2))</f>
        <v/>
      </c>
      <c r="E1015" s="42" t="str">
        <f>IF(B1015="","",band3 A_0*EXP(-(((A1015-band3 max)/band3 s)^2)/2))</f>
        <v/>
      </c>
      <c r="F1015" s="42" t="str">
        <f>IF(B1015="","",band4 A_0*EXP(-(((A1015-band4 max)/band4 s)^2)/2))</f>
        <v/>
      </c>
      <c r="G1015" s="42" t="str">
        <f t="shared" si="30"/>
        <v/>
      </c>
      <c r="H1015" s="42" t="str">
        <f t="shared" si="31"/>
        <v/>
      </c>
    </row>
    <row r="1016" spans="2:8">
      <c r="B1016" s="29"/>
      <c r="C1016" s="42" t="str">
        <f>IF(B1016="","",band1 A_0*EXP(-(((A1016-band1 max)/band1 s)^2)/2))</f>
        <v/>
      </c>
      <c r="D1016" s="42" t="str">
        <f>IF(B1016="","",band2 A_0*EXP(-(((A1016-band2 max)/band2 s)^2)/2))</f>
        <v/>
      </c>
      <c r="E1016" s="42" t="str">
        <f>IF(B1016="","",band3 A_0*EXP(-(((A1016-band3 max)/band3 s)^2)/2))</f>
        <v/>
      </c>
      <c r="F1016" s="42" t="str">
        <f>IF(B1016="","",band4 A_0*EXP(-(((A1016-band4 max)/band4 s)^2)/2))</f>
        <v/>
      </c>
      <c r="G1016" s="42" t="str">
        <f t="shared" si="30"/>
        <v/>
      </c>
      <c r="H1016" s="42" t="str">
        <f t="shared" si="31"/>
        <v/>
      </c>
    </row>
    <row r="1017" spans="2:8">
      <c r="B1017" s="29"/>
      <c r="C1017" s="42" t="str">
        <f>IF(B1017="","",band1 A_0*EXP(-(((A1017-band1 max)/band1 s)^2)/2))</f>
        <v/>
      </c>
      <c r="D1017" s="42" t="str">
        <f>IF(B1017="","",band2 A_0*EXP(-(((A1017-band2 max)/band2 s)^2)/2))</f>
        <v/>
      </c>
      <c r="E1017" s="42" t="str">
        <f>IF(B1017="","",band3 A_0*EXP(-(((A1017-band3 max)/band3 s)^2)/2))</f>
        <v/>
      </c>
      <c r="F1017" s="42" t="str">
        <f>IF(B1017="","",band4 A_0*EXP(-(((A1017-band4 max)/band4 s)^2)/2))</f>
        <v/>
      </c>
      <c r="G1017" s="42" t="str">
        <f t="shared" si="30"/>
        <v/>
      </c>
      <c r="H1017" s="42" t="str">
        <f t="shared" si="31"/>
        <v/>
      </c>
    </row>
    <row r="1018" spans="2:8">
      <c r="B1018" s="29"/>
      <c r="C1018" s="42" t="str">
        <f>IF(B1018="","",band1 A_0*EXP(-(((A1018-band1 max)/band1 s)^2)/2))</f>
        <v/>
      </c>
      <c r="D1018" s="42" t="str">
        <f>IF(B1018="","",band2 A_0*EXP(-(((A1018-band2 max)/band2 s)^2)/2))</f>
        <v/>
      </c>
      <c r="E1018" s="42" t="str">
        <f>IF(B1018="","",band3 A_0*EXP(-(((A1018-band3 max)/band3 s)^2)/2))</f>
        <v/>
      </c>
      <c r="F1018" s="42" t="str">
        <f>IF(B1018="","",band4 A_0*EXP(-(((A1018-band4 max)/band4 s)^2)/2))</f>
        <v/>
      </c>
      <c r="G1018" s="42" t="str">
        <f t="shared" si="30"/>
        <v/>
      </c>
      <c r="H1018" s="42" t="str">
        <f t="shared" si="31"/>
        <v/>
      </c>
    </row>
    <row r="1019" spans="2:8">
      <c r="B1019" s="29"/>
      <c r="C1019" s="42" t="str">
        <f>IF(B1019="","",band1 A_0*EXP(-(((A1019-band1 max)/band1 s)^2)/2))</f>
        <v/>
      </c>
      <c r="D1019" s="42" t="str">
        <f>IF(B1019="","",band2 A_0*EXP(-(((A1019-band2 max)/band2 s)^2)/2))</f>
        <v/>
      </c>
      <c r="E1019" s="42" t="str">
        <f>IF(B1019="","",band3 A_0*EXP(-(((A1019-band3 max)/band3 s)^2)/2))</f>
        <v/>
      </c>
      <c r="F1019" s="42" t="str">
        <f>IF(B1019="","",band4 A_0*EXP(-(((A1019-band4 max)/band4 s)^2)/2))</f>
        <v/>
      </c>
      <c r="G1019" s="42" t="str">
        <f t="shared" si="30"/>
        <v/>
      </c>
      <c r="H1019" s="42" t="str">
        <f t="shared" si="31"/>
        <v/>
      </c>
    </row>
    <row r="1020" spans="2:8">
      <c r="B1020" s="29"/>
      <c r="C1020" s="42" t="str">
        <f>IF(B1020="","",band1 A_0*EXP(-(((A1020-band1 max)/band1 s)^2)/2))</f>
        <v/>
      </c>
      <c r="D1020" s="42" t="str">
        <f>IF(B1020="","",band2 A_0*EXP(-(((A1020-band2 max)/band2 s)^2)/2))</f>
        <v/>
      </c>
      <c r="E1020" s="42" t="str">
        <f>IF(B1020="","",band3 A_0*EXP(-(((A1020-band3 max)/band3 s)^2)/2))</f>
        <v/>
      </c>
      <c r="F1020" s="42" t="str">
        <f>IF(B1020="","",band4 A_0*EXP(-(((A1020-band4 max)/band4 s)^2)/2))</f>
        <v/>
      </c>
      <c r="G1020" s="42" t="str">
        <f t="shared" si="30"/>
        <v/>
      </c>
      <c r="H1020" s="42" t="str">
        <f t="shared" si="31"/>
        <v/>
      </c>
    </row>
    <row r="1021" spans="2:8">
      <c r="B1021" s="29"/>
      <c r="C1021" s="42" t="str">
        <f>IF(B1021="","",band1 A_0*EXP(-(((A1021-band1 max)/band1 s)^2)/2))</f>
        <v/>
      </c>
      <c r="D1021" s="42" t="str">
        <f>IF(B1021="","",band2 A_0*EXP(-(((A1021-band2 max)/band2 s)^2)/2))</f>
        <v/>
      </c>
      <c r="E1021" s="42" t="str">
        <f>IF(B1021="","",band3 A_0*EXP(-(((A1021-band3 max)/band3 s)^2)/2))</f>
        <v/>
      </c>
      <c r="F1021" s="42" t="str">
        <f>IF(B1021="","",band4 A_0*EXP(-(((A1021-band4 max)/band4 s)^2)/2))</f>
        <v/>
      </c>
      <c r="G1021" s="42" t="str">
        <f t="shared" si="30"/>
        <v/>
      </c>
      <c r="H1021" s="42" t="str">
        <f t="shared" si="31"/>
        <v/>
      </c>
    </row>
    <row r="1022" spans="2:8">
      <c r="B1022" s="29"/>
      <c r="C1022" s="42" t="str">
        <f>IF(B1022="","",band1 A_0*EXP(-(((A1022-band1 max)/band1 s)^2)/2))</f>
        <v/>
      </c>
      <c r="D1022" s="42" t="str">
        <f>IF(B1022="","",band2 A_0*EXP(-(((A1022-band2 max)/band2 s)^2)/2))</f>
        <v/>
      </c>
      <c r="E1022" s="42" t="str">
        <f>IF(B1022="","",band3 A_0*EXP(-(((A1022-band3 max)/band3 s)^2)/2))</f>
        <v/>
      </c>
      <c r="F1022" s="42" t="str">
        <f>IF(B1022="","",band4 A_0*EXP(-(((A1022-band4 max)/band4 s)^2)/2))</f>
        <v/>
      </c>
      <c r="G1022" s="42" t="str">
        <f t="shared" si="30"/>
        <v/>
      </c>
      <c r="H1022" s="42" t="str">
        <f t="shared" si="31"/>
        <v/>
      </c>
    </row>
    <row r="1023" spans="2:8">
      <c r="B1023" s="29"/>
      <c r="C1023" s="42" t="str">
        <f>IF(B1023="","",band1 A_0*EXP(-(((A1023-band1 max)/band1 s)^2)/2))</f>
        <v/>
      </c>
      <c r="D1023" s="42" t="str">
        <f>IF(B1023="","",band2 A_0*EXP(-(((A1023-band2 max)/band2 s)^2)/2))</f>
        <v/>
      </c>
      <c r="E1023" s="42" t="str">
        <f>IF(B1023="","",band3 A_0*EXP(-(((A1023-band3 max)/band3 s)^2)/2))</f>
        <v/>
      </c>
      <c r="F1023" s="42" t="str">
        <f>IF(B1023="","",band4 A_0*EXP(-(((A1023-band4 max)/band4 s)^2)/2))</f>
        <v/>
      </c>
      <c r="G1023" s="42" t="str">
        <f t="shared" si="30"/>
        <v/>
      </c>
      <c r="H1023" s="42" t="str">
        <f t="shared" si="31"/>
        <v/>
      </c>
    </row>
    <row r="1024" spans="2:8">
      <c r="B1024" s="29"/>
      <c r="C1024" s="42" t="str">
        <f>IF(B1024="","",band1 A_0*EXP(-(((A1024-band1 max)/band1 s)^2)/2))</f>
        <v/>
      </c>
      <c r="D1024" s="42" t="str">
        <f>IF(B1024="","",band2 A_0*EXP(-(((A1024-band2 max)/band2 s)^2)/2))</f>
        <v/>
      </c>
      <c r="E1024" s="42" t="str">
        <f>IF(B1024="","",band3 A_0*EXP(-(((A1024-band3 max)/band3 s)^2)/2))</f>
        <v/>
      </c>
      <c r="F1024" s="42" t="str">
        <f>IF(B1024="","",band4 A_0*EXP(-(((A1024-band4 max)/band4 s)^2)/2))</f>
        <v/>
      </c>
      <c r="G1024" s="42" t="str">
        <f t="shared" si="30"/>
        <v/>
      </c>
      <c r="H1024" s="42" t="str">
        <f t="shared" si="31"/>
        <v/>
      </c>
    </row>
    <row r="1025" spans="2:8">
      <c r="B1025" s="29"/>
      <c r="C1025" s="42" t="str">
        <f>IF(B1025="","",band1 A_0*EXP(-(((A1025-band1 max)/band1 s)^2)/2))</f>
        <v/>
      </c>
      <c r="D1025" s="42" t="str">
        <f>IF(B1025="","",band2 A_0*EXP(-(((A1025-band2 max)/band2 s)^2)/2))</f>
        <v/>
      </c>
      <c r="E1025" s="42" t="str">
        <f>IF(B1025="","",band3 A_0*EXP(-(((A1025-band3 max)/band3 s)^2)/2))</f>
        <v/>
      </c>
      <c r="F1025" s="42" t="str">
        <f>IF(B1025="","",band4 A_0*EXP(-(((A1025-band4 max)/band4 s)^2)/2))</f>
        <v/>
      </c>
      <c r="G1025" s="42" t="str">
        <f t="shared" si="30"/>
        <v/>
      </c>
      <c r="H1025" s="42" t="str">
        <f t="shared" si="31"/>
        <v/>
      </c>
    </row>
    <row r="1026" spans="2:8">
      <c r="B1026" s="29"/>
      <c r="C1026" s="42" t="str">
        <f>IF(B1026="","",band1 A_0*EXP(-(((A1026-band1 max)/band1 s)^2)/2))</f>
        <v/>
      </c>
      <c r="D1026" s="42" t="str">
        <f>IF(B1026="","",band2 A_0*EXP(-(((A1026-band2 max)/band2 s)^2)/2))</f>
        <v/>
      </c>
      <c r="E1026" s="42" t="str">
        <f>IF(B1026="","",band3 A_0*EXP(-(((A1026-band3 max)/band3 s)^2)/2))</f>
        <v/>
      </c>
      <c r="F1026" s="42" t="str">
        <f>IF(B1026="","",band4 A_0*EXP(-(((A1026-band4 max)/band4 s)^2)/2))</f>
        <v/>
      </c>
      <c r="G1026" s="42" t="str">
        <f t="shared" si="30"/>
        <v/>
      </c>
      <c r="H1026" s="42" t="str">
        <f t="shared" si="31"/>
        <v/>
      </c>
    </row>
    <row r="1027" spans="2:8">
      <c r="B1027" s="29"/>
      <c r="C1027" s="42" t="str">
        <f>IF(B1027="","",band1 A_0*EXP(-(((A1027-band1 max)/band1 s)^2)/2))</f>
        <v/>
      </c>
      <c r="D1027" s="42" t="str">
        <f>IF(B1027="","",band2 A_0*EXP(-(((A1027-band2 max)/band2 s)^2)/2))</f>
        <v/>
      </c>
      <c r="E1027" s="42" t="str">
        <f>IF(B1027="","",band3 A_0*EXP(-(((A1027-band3 max)/band3 s)^2)/2))</f>
        <v/>
      </c>
      <c r="F1027" s="42" t="str">
        <f>IF(B1027="","",band4 A_0*EXP(-(((A1027-band4 max)/band4 s)^2)/2))</f>
        <v/>
      </c>
      <c r="G1027" s="42" t="str">
        <f t="shared" si="30"/>
        <v/>
      </c>
      <c r="H1027" s="42" t="str">
        <f t="shared" si="31"/>
        <v/>
      </c>
    </row>
    <row r="1028" spans="2:8">
      <c r="B1028" s="29"/>
      <c r="C1028" s="42" t="str">
        <f>IF(B1028="","",band1 A_0*EXP(-(((A1028-band1 max)/band1 s)^2)/2))</f>
        <v/>
      </c>
      <c r="D1028" s="42" t="str">
        <f>IF(B1028="","",band2 A_0*EXP(-(((A1028-band2 max)/band2 s)^2)/2))</f>
        <v/>
      </c>
      <c r="E1028" s="42" t="str">
        <f>IF(B1028="","",band3 A_0*EXP(-(((A1028-band3 max)/band3 s)^2)/2))</f>
        <v/>
      </c>
      <c r="F1028" s="42" t="str">
        <f>IF(B1028="","",band4 A_0*EXP(-(((A1028-band4 max)/band4 s)^2)/2))</f>
        <v/>
      </c>
      <c r="G1028" s="42" t="str">
        <f t="shared" si="30"/>
        <v/>
      </c>
      <c r="H1028" s="42" t="str">
        <f t="shared" si="31"/>
        <v/>
      </c>
    </row>
    <row r="1029" spans="2:8">
      <c r="B1029" s="29"/>
      <c r="C1029" s="42" t="str">
        <f>IF(B1029="","",band1 A_0*EXP(-(((A1029-band1 max)/band1 s)^2)/2))</f>
        <v/>
      </c>
      <c r="D1029" s="42" t="str">
        <f>IF(B1029="","",band2 A_0*EXP(-(((A1029-band2 max)/band2 s)^2)/2))</f>
        <v/>
      </c>
      <c r="E1029" s="42" t="str">
        <f>IF(B1029="","",band3 A_0*EXP(-(((A1029-band3 max)/band3 s)^2)/2))</f>
        <v/>
      </c>
      <c r="F1029" s="42" t="str">
        <f>IF(B1029="","",band4 A_0*EXP(-(((A1029-band4 max)/band4 s)^2)/2))</f>
        <v/>
      </c>
      <c r="G1029" s="42" t="str">
        <f t="shared" si="30"/>
        <v/>
      </c>
      <c r="H1029" s="42" t="str">
        <f t="shared" si="31"/>
        <v/>
      </c>
    </row>
    <row r="1030" spans="2:8">
      <c r="B1030" s="29"/>
      <c r="C1030" s="42" t="str">
        <f>IF(B1030="","",band1 A_0*EXP(-(((A1030-band1 max)/band1 s)^2)/2))</f>
        <v/>
      </c>
      <c r="D1030" s="42" t="str">
        <f>IF(B1030="","",band2 A_0*EXP(-(((A1030-band2 max)/band2 s)^2)/2))</f>
        <v/>
      </c>
      <c r="E1030" s="42" t="str">
        <f>IF(B1030="","",band3 A_0*EXP(-(((A1030-band3 max)/band3 s)^2)/2))</f>
        <v/>
      </c>
      <c r="F1030" s="42" t="str">
        <f>IF(B1030="","",band4 A_0*EXP(-(((A1030-band4 max)/band4 s)^2)/2))</f>
        <v/>
      </c>
      <c r="G1030" s="42" t="str">
        <f t="shared" si="30"/>
        <v/>
      </c>
      <c r="H1030" s="42" t="str">
        <f t="shared" si="31"/>
        <v/>
      </c>
    </row>
    <row r="1031" spans="2:8">
      <c r="B1031" s="29"/>
      <c r="C1031" s="42" t="str">
        <f>IF(B1031="","",band1 A_0*EXP(-(((A1031-band1 max)/band1 s)^2)/2))</f>
        <v/>
      </c>
      <c r="D1031" s="42" t="str">
        <f>IF(B1031="","",band2 A_0*EXP(-(((A1031-band2 max)/band2 s)^2)/2))</f>
        <v/>
      </c>
      <c r="E1031" s="42" t="str">
        <f>IF(B1031="","",band3 A_0*EXP(-(((A1031-band3 max)/band3 s)^2)/2))</f>
        <v/>
      </c>
      <c r="F1031" s="42" t="str">
        <f>IF(B1031="","",band4 A_0*EXP(-(((A1031-band4 max)/band4 s)^2)/2))</f>
        <v/>
      </c>
      <c r="G1031" s="42" t="str">
        <f t="shared" si="30"/>
        <v/>
      </c>
      <c r="H1031" s="42" t="str">
        <f t="shared" si="31"/>
        <v/>
      </c>
    </row>
    <row r="1032" spans="2:8">
      <c r="B1032" s="29"/>
      <c r="C1032" s="42" t="str">
        <f>IF(B1032="","",band1 A_0*EXP(-(((A1032-band1 max)/band1 s)^2)/2))</f>
        <v/>
      </c>
      <c r="D1032" s="42" t="str">
        <f>IF(B1032="","",band2 A_0*EXP(-(((A1032-band2 max)/band2 s)^2)/2))</f>
        <v/>
      </c>
      <c r="E1032" s="42" t="str">
        <f>IF(B1032="","",band3 A_0*EXP(-(((A1032-band3 max)/band3 s)^2)/2))</f>
        <v/>
      </c>
      <c r="F1032" s="42" t="str">
        <f>IF(B1032="","",band4 A_0*EXP(-(((A1032-band4 max)/band4 s)^2)/2))</f>
        <v/>
      </c>
      <c r="G1032" s="42" t="str">
        <f t="shared" si="30"/>
        <v/>
      </c>
      <c r="H1032" s="42" t="str">
        <f t="shared" si="31"/>
        <v/>
      </c>
    </row>
    <row r="1033" spans="2:8">
      <c r="B1033" s="29"/>
      <c r="C1033" s="42" t="str">
        <f>IF(B1033="","",band1 A_0*EXP(-(((A1033-band1 max)/band1 s)^2)/2))</f>
        <v/>
      </c>
      <c r="D1033" s="42" t="str">
        <f>IF(B1033="","",band2 A_0*EXP(-(((A1033-band2 max)/band2 s)^2)/2))</f>
        <v/>
      </c>
      <c r="E1033" s="42" t="str">
        <f>IF(B1033="","",band3 A_0*EXP(-(((A1033-band3 max)/band3 s)^2)/2))</f>
        <v/>
      </c>
      <c r="F1033" s="42" t="str">
        <f>IF(B1033="","",band4 A_0*EXP(-(((A1033-band4 max)/band4 s)^2)/2))</f>
        <v/>
      </c>
      <c r="G1033" s="42" t="str">
        <f t="shared" si="30"/>
        <v/>
      </c>
      <c r="H1033" s="42" t="str">
        <f t="shared" si="31"/>
        <v/>
      </c>
    </row>
    <row r="1034" spans="2:8">
      <c r="B1034" s="29"/>
      <c r="C1034" s="42" t="str">
        <f>IF(B1034="","",band1 A_0*EXP(-(((A1034-band1 max)/band1 s)^2)/2))</f>
        <v/>
      </c>
      <c r="D1034" s="42" t="str">
        <f>IF(B1034="","",band2 A_0*EXP(-(((A1034-band2 max)/band2 s)^2)/2))</f>
        <v/>
      </c>
      <c r="E1034" s="42" t="str">
        <f>IF(B1034="","",band3 A_0*EXP(-(((A1034-band3 max)/band3 s)^2)/2))</f>
        <v/>
      </c>
      <c r="F1034" s="42" t="str">
        <f>IF(B1034="","",band4 A_0*EXP(-(((A1034-band4 max)/band4 s)^2)/2))</f>
        <v/>
      </c>
      <c r="G1034" s="42" t="str">
        <f t="shared" si="30"/>
        <v/>
      </c>
      <c r="H1034" s="42" t="str">
        <f t="shared" si="31"/>
        <v/>
      </c>
    </row>
    <row r="1035" spans="2:8">
      <c r="B1035" s="29"/>
      <c r="C1035" s="42" t="str">
        <f>IF(B1035="","",band1 A_0*EXP(-(((A1035-band1 max)/band1 s)^2)/2))</f>
        <v/>
      </c>
      <c r="D1035" s="42" t="str">
        <f>IF(B1035="","",band2 A_0*EXP(-(((A1035-band2 max)/band2 s)^2)/2))</f>
        <v/>
      </c>
      <c r="E1035" s="42" t="str">
        <f>IF(B1035="","",band3 A_0*EXP(-(((A1035-band3 max)/band3 s)^2)/2))</f>
        <v/>
      </c>
      <c r="F1035" s="42" t="str">
        <f>IF(B1035="","",band4 A_0*EXP(-(((A1035-band4 max)/band4 s)^2)/2))</f>
        <v/>
      </c>
      <c r="G1035" s="42" t="str">
        <f t="shared" ref="G1035:G1098" si="32">IF(B1035="","",SUM(C1035:F1035))</f>
        <v/>
      </c>
      <c r="H1035" s="42" t="str">
        <f t="shared" ref="H1035:H1098" si="33">IF(B1035="","",(B1035-G1035)^2)</f>
        <v/>
      </c>
    </row>
    <row r="1036" spans="2:8">
      <c r="B1036" s="29"/>
      <c r="C1036" s="42" t="str">
        <f>IF(B1036="","",band1 A_0*EXP(-(((A1036-band1 max)/band1 s)^2)/2))</f>
        <v/>
      </c>
      <c r="D1036" s="42" t="str">
        <f>IF(B1036="","",band2 A_0*EXP(-(((A1036-band2 max)/band2 s)^2)/2))</f>
        <v/>
      </c>
      <c r="E1036" s="42" t="str">
        <f>IF(B1036="","",band3 A_0*EXP(-(((A1036-band3 max)/band3 s)^2)/2))</f>
        <v/>
      </c>
      <c r="F1036" s="42" t="str">
        <f>IF(B1036="","",band4 A_0*EXP(-(((A1036-band4 max)/band4 s)^2)/2))</f>
        <v/>
      </c>
      <c r="G1036" s="42" t="str">
        <f t="shared" si="32"/>
        <v/>
      </c>
      <c r="H1036" s="42" t="str">
        <f t="shared" si="33"/>
        <v/>
      </c>
    </row>
    <row r="1037" spans="2:8">
      <c r="B1037" s="29"/>
      <c r="C1037" s="42" t="str">
        <f>IF(B1037="","",band1 A_0*EXP(-(((A1037-band1 max)/band1 s)^2)/2))</f>
        <v/>
      </c>
      <c r="D1037" s="42" t="str">
        <f>IF(B1037="","",band2 A_0*EXP(-(((A1037-band2 max)/band2 s)^2)/2))</f>
        <v/>
      </c>
      <c r="E1037" s="42" t="str">
        <f>IF(B1037="","",band3 A_0*EXP(-(((A1037-band3 max)/band3 s)^2)/2))</f>
        <v/>
      </c>
      <c r="F1037" s="42" t="str">
        <f>IF(B1037="","",band4 A_0*EXP(-(((A1037-band4 max)/band4 s)^2)/2))</f>
        <v/>
      </c>
      <c r="G1037" s="42" t="str">
        <f t="shared" si="32"/>
        <v/>
      </c>
      <c r="H1037" s="42" t="str">
        <f t="shared" si="33"/>
        <v/>
      </c>
    </row>
    <row r="1038" spans="2:8">
      <c r="B1038" s="29"/>
      <c r="C1038" s="42" t="str">
        <f>IF(B1038="","",band1 A_0*EXP(-(((A1038-band1 max)/band1 s)^2)/2))</f>
        <v/>
      </c>
      <c r="D1038" s="42" t="str">
        <f>IF(B1038="","",band2 A_0*EXP(-(((A1038-band2 max)/band2 s)^2)/2))</f>
        <v/>
      </c>
      <c r="E1038" s="42" t="str">
        <f>IF(B1038="","",band3 A_0*EXP(-(((A1038-band3 max)/band3 s)^2)/2))</f>
        <v/>
      </c>
      <c r="F1038" s="42" t="str">
        <f>IF(B1038="","",band4 A_0*EXP(-(((A1038-band4 max)/band4 s)^2)/2))</f>
        <v/>
      </c>
      <c r="G1038" s="42" t="str">
        <f t="shared" si="32"/>
        <v/>
      </c>
      <c r="H1038" s="42" t="str">
        <f t="shared" si="33"/>
        <v/>
      </c>
    </row>
    <row r="1039" spans="2:8">
      <c r="B1039" s="29"/>
      <c r="C1039" s="42" t="str">
        <f>IF(B1039="","",band1 A_0*EXP(-(((A1039-band1 max)/band1 s)^2)/2))</f>
        <v/>
      </c>
      <c r="D1039" s="42" t="str">
        <f>IF(B1039="","",band2 A_0*EXP(-(((A1039-band2 max)/band2 s)^2)/2))</f>
        <v/>
      </c>
      <c r="E1039" s="42" t="str">
        <f>IF(B1039="","",band3 A_0*EXP(-(((A1039-band3 max)/band3 s)^2)/2))</f>
        <v/>
      </c>
      <c r="F1039" s="42" t="str">
        <f>IF(B1039="","",band4 A_0*EXP(-(((A1039-band4 max)/band4 s)^2)/2))</f>
        <v/>
      </c>
      <c r="G1039" s="42" t="str">
        <f t="shared" si="32"/>
        <v/>
      </c>
      <c r="H1039" s="42" t="str">
        <f t="shared" si="33"/>
        <v/>
      </c>
    </row>
    <row r="1040" spans="2:8">
      <c r="B1040" s="29"/>
      <c r="C1040" s="42" t="str">
        <f>IF(B1040="","",band1 A_0*EXP(-(((A1040-band1 max)/band1 s)^2)/2))</f>
        <v/>
      </c>
      <c r="D1040" s="42" t="str">
        <f>IF(B1040="","",band2 A_0*EXP(-(((A1040-band2 max)/band2 s)^2)/2))</f>
        <v/>
      </c>
      <c r="E1040" s="42" t="str">
        <f>IF(B1040="","",band3 A_0*EXP(-(((A1040-band3 max)/band3 s)^2)/2))</f>
        <v/>
      </c>
      <c r="F1040" s="42" t="str">
        <f>IF(B1040="","",band4 A_0*EXP(-(((A1040-band4 max)/band4 s)^2)/2))</f>
        <v/>
      </c>
      <c r="G1040" s="42" t="str">
        <f t="shared" si="32"/>
        <v/>
      </c>
      <c r="H1040" s="42" t="str">
        <f t="shared" si="33"/>
        <v/>
      </c>
    </row>
    <row r="1041" spans="2:8">
      <c r="B1041" s="29"/>
      <c r="C1041" s="42" t="str">
        <f>IF(B1041="","",band1 A_0*EXP(-(((A1041-band1 max)/band1 s)^2)/2))</f>
        <v/>
      </c>
      <c r="D1041" s="42" t="str">
        <f>IF(B1041="","",band2 A_0*EXP(-(((A1041-band2 max)/band2 s)^2)/2))</f>
        <v/>
      </c>
      <c r="E1041" s="42" t="str">
        <f>IF(B1041="","",band3 A_0*EXP(-(((A1041-band3 max)/band3 s)^2)/2))</f>
        <v/>
      </c>
      <c r="F1041" s="42" t="str">
        <f>IF(B1041="","",band4 A_0*EXP(-(((A1041-band4 max)/band4 s)^2)/2))</f>
        <v/>
      </c>
      <c r="G1041" s="42" t="str">
        <f t="shared" si="32"/>
        <v/>
      </c>
      <c r="H1041" s="42" t="str">
        <f t="shared" si="33"/>
        <v/>
      </c>
    </row>
    <row r="1042" spans="2:8">
      <c r="B1042" s="29"/>
      <c r="C1042" s="42" t="str">
        <f>IF(B1042="","",band1 A_0*EXP(-(((A1042-band1 max)/band1 s)^2)/2))</f>
        <v/>
      </c>
      <c r="D1042" s="42" t="str">
        <f>IF(B1042="","",band2 A_0*EXP(-(((A1042-band2 max)/band2 s)^2)/2))</f>
        <v/>
      </c>
      <c r="E1042" s="42" t="str">
        <f>IF(B1042="","",band3 A_0*EXP(-(((A1042-band3 max)/band3 s)^2)/2))</f>
        <v/>
      </c>
      <c r="F1042" s="42" t="str">
        <f>IF(B1042="","",band4 A_0*EXP(-(((A1042-band4 max)/band4 s)^2)/2))</f>
        <v/>
      </c>
      <c r="G1042" s="42" t="str">
        <f t="shared" si="32"/>
        <v/>
      </c>
      <c r="H1042" s="42" t="str">
        <f t="shared" si="33"/>
        <v/>
      </c>
    </row>
    <row r="1043" spans="2:8">
      <c r="B1043" s="29"/>
      <c r="C1043" s="42" t="str">
        <f>IF(B1043="","",band1 A_0*EXP(-(((A1043-band1 max)/band1 s)^2)/2))</f>
        <v/>
      </c>
      <c r="D1043" s="42" t="str">
        <f>IF(B1043="","",band2 A_0*EXP(-(((A1043-band2 max)/band2 s)^2)/2))</f>
        <v/>
      </c>
      <c r="E1043" s="42" t="str">
        <f>IF(B1043="","",band3 A_0*EXP(-(((A1043-band3 max)/band3 s)^2)/2))</f>
        <v/>
      </c>
      <c r="F1043" s="42" t="str">
        <f>IF(B1043="","",band4 A_0*EXP(-(((A1043-band4 max)/band4 s)^2)/2))</f>
        <v/>
      </c>
      <c r="G1043" s="42" t="str">
        <f t="shared" si="32"/>
        <v/>
      </c>
      <c r="H1043" s="42" t="str">
        <f t="shared" si="33"/>
        <v/>
      </c>
    </row>
    <row r="1044" spans="2:8">
      <c r="B1044" s="29"/>
      <c r="C1044" s="42" t="str">
        <f>IF(B1044="","",band1 A_0*EXP(-(((A1044-band1 max)/band1 s)^2)/2))</f>
        <v/>
      </c>
      <c r="D1044" s="42" t="str">
        <f>IF(B1044="","",band2 A_0*EXP(-(((A1044-band2 max)/band2 s)^2)/2))</f>
        <v/>
      </c>
      <c r="E1044" s="42" t="str">
        <f>IF(B1044="","",band3 A_0*EXP(-(((A1044-band3 max)/band3 s)^2)/2))</f>
        <v/>
      </c>
      <c r="F1044" s="42" t="str">
        <f>IF(B1044="","",band4 A_0*EXP(-(((A1044-band4 max)/band4 s)^2)/2))</f>
        <v/>
      </c>
      <c r="G1044" s="42" t="str">
        <f t="shared" si="32"/>
        <v/>
      </c>
      <c r="H1044" s="42" t="str">
        <f t="shared" si="33"/>
        <v/>
      </c>
    </row>
    <row r="1045" spans="2:8">
      <c r="B1045" s="29"/>
      <c r="C1045" s="42" t="str">
        <f>IF(B1045="","",band1 A_0*EXP(-(((A1045-band1 max)/band1 s)^2)/2))</f>
        <v/>
      </c>
      <c r="D1045" s="42" t="str">
        <f>IF(B1045="","",band2 A_0*EXP(-(((A1045-band2 max)/band2 s)^2)/2))</f>
        <v/>
      </c>
      <c r="E1045" s="42" t="str">
        <f>IF(B1045="","",band3 A_0*EXP(-(((A1045-band3 max)/band3 s)^2)/2))</f>
        <v/>
      </c>
      <c r="F1045" s="42" t="str">
        <f>IF(B1045="","",band4 A_0*EXP(-(((A1045-band4 max)/band4 s)^2)/2))</f>
        <v/>
      </c>
      <c r="G1045" s="42" t="str">
        <f t="shared" si="32"/>
        <v/>
      </c>
      <c r="H1045" s="42" t="str">
        <f t="shared" si="33"/>
        <v/>
      </c>
    </row>
    <row r="1046" spans="2:8">
      <c r="B1046" s="29"/>
      <c r="C1046" s="42" t="str">
        <f>IF(B1046="","",band1 A_0*EXP(-(((A1046-band1 max)/band1 s)^2)/2))</f>
        <v/>
      </c>
      <c r="D1046" s="42" t="str">
        <f>IF(B1046="","",band2 A_0*EXP(-(((A1046-band2 max)/band2 s)^2)/2))</f>
        <v/>
      </c>
      <c r="E1046" s="42" t="str">
        <f>IF(B1046="","",band3 A_0*EXP(-(((A1046-band3 max)/band3 s)^2)/2))</f>
        <v/>
      </c>
      <c r="F1046" s="42" t="str">
        <f>IF(B1046="","",band4 A_0*EXP(-(((A1046-band4 max)/band4 s)^2)/2))</f>
        <v/>
      </c>
      <c r="G1046" s="42" t="str">
        <f t="shared" si="32"/>
        <v/>
      </c>
      <c r="H1046" s="42" t="str">
        <f t="shared" si="33"/>
        <v/>
      </c>
    </row>
    <row r="1047" spans="2:8">
      <c r="B1047" s="29"/>
      <c r="C1047" s="42" t="str">
        <f>IF(B1047="","",band1 A_0*EXP(-(((A1047-band1 max)/band1 s)^2)/2))</f>
        <v/>
      </c>
      <c r="D1047" s="42" t="str">
        <f>IF(B1047="","",band2 A_0*EXP(-(((A1047-band2 max)/band2 s)^2)/2))</f>
        <v/>
      </c>
      <c r="E1047" s="42" t="str">
        <f>IF(B1047="","",band3 A_0*EXP(-(((A1047-band3 max)/band3 s)^2)/2))</f>
        <v/>
      </c>
      <c r="F1047" s="42" t="str">
        <f>IF(B1047="","",band4 A_0*EXP(-(((A1047-band4 max)/band4 s)^2)/2))</f>
        <v/>
      </c>
      <c r="G1047" s="42" t="str">
        <f t="shared" si="32"/>
        <v/>
      </c>
      <c r="H1047" s="42" t="str">
        <f t="shared" si="33"/>
        <v/>
      </c>
    </row>
    <row r="1048" spans="2:8">
      <c r="B1048" s="29"/>
      <c r="C1048" s="42" t="str">
        <f>IF(B1048="","",band1 A_0*EXP(-(((A1048-band1 max)/band1 s)^2)/2))</f>
        <v/>
      </c>
      <c r="D1048" s="42" t="str">
        <f>IF(B1048="","",band2 A_0*EXP(-(((A1048-band2 max)/band2 s)^2)/2))</f>
        <v/>
      </c>
      <c r="E1048" s="42" t="str">
        <f>IF(B1048="","",band3 A_0*EXP(-(((A1048-band3 max)/band3 s)^2)/2))</f>
        <v/>
      </c>
      <c r="F1048" s="42" t="str">
        <f>IF(B1048="","",band4 A_0*EXP(-(((A1048-band4 max)/band4 s)^2)/2))</f>
        <v/>
      </c>
      <c r="G1048" s="42" t="str">
        <f t="shared" si="32"/>
        <v/>
      </c>
      <c r="H1048" s="42" t="str">
        <f t="shared" si="33"/>
        <v/>
      </c>
    </row>
    <row r="1049" spans="2:8">
      <c r="B1049" s="29"/>
      <c r="C1049" s="42" t="str">
        <f>IF(B1049="","",band1 A_0*EXP(-(((A1049-band1 max)/band1 s)^2)/2))</f>
        <v/>
      </c>
      <c r="D1049" s="42" t="str">
        <f>IF(B1049="","",band2 A_0*EXP(-(((A1049-band2 max)/band2 s)^2)/2))</f>
        <v/>
      </c>
      <c r="E1049" s="42" t="str">
        <f>IF(B1049="","",band3 A_0*EXP(-(((A1049-band3 max)/band3 s)^2)/2))</f>
        <v/>
      </c>
      <c r="F1049" s="42" t="str">
        <f>IF(B1049="","",band4 A_0*EXP(-(((A1049-band4 max)/band4 s)^2)/2))</f>
        <v/>
      </c>
      <c r="G1049" s="42" t="str">
        <f t="shared" si="32"/>
        <v/>
      </c>
      <c r="H1049" s="42" t="str">
        <f t="shared" si="33"/>
        <v/>
      </c>
    </row>
    <row r="1050" spans="2:8">
      <c r="B1050" s="29"/>
      <c r="C1050" s="42" t="str">
        <f>IF(B1050="","",band1 A_0*EXP(-(((A1050-band1 max)/band1 s)^2)/2))</f>
        <v/>
      </c>
      <c r="D1050" s="42" t="str">
        <f>IF(B1050="","",band2 A_0*EXP(-(((A1050-band2 max)/band2 s)^2)/2))</f>
        <v/>
      </c>
      <c r="E1050" s="42" t="str">
        <f>IF(B1050="","",band3 A_0*EXP(-(((A1050-band3 max)/band3 s)^2)/2))</f>
        <v/>
      </c>
      <c r="F1050" s="42" t="str">
        <f>IF(B1050="","",band4 A_0*EXP(-(((A1050-band4 max)/band4 s)^2)/2))</f>
        <v/>
      </c>
      <c r="G1050" s="42" t="str">
        <f t="shared" si="32"/>
        <v/>
      </c>
      <c r="H1050" s="42" t="str">
        <f t="shared" si="33"/>
        <v/>
      </c>
    </row>
    <row r="1051" spans="2:8">
      <c r="B1051" s="29"/>
      <c r="C1051" s="42" t="str">
        <f>IF(B1051="","",band1 A_0*EXP(-(((A1051-band1 max)/band1 s)^2)/2))</f>
        <v/>
      </c>
      <c r="D1051" s="42" t="str">
        <f>IF(B1051="","",band2 A_0*EXP(-(((A1051-band2 max)/band2 s)^2)/2))</f>
        <v/>
      </c>
      <c r="E1051" s="42" t="str">
        <f>IF(B1051="","",band3 A_0*EXP(-(((A1051-band3 max)/band3 s)^2)/2))</f>
        <v/>
      </c>
      <c r="F1051" s="42" t="str">
        <f>IF(B1051="","",band4 A_0*EXP(-(((A1051-band4 max)/band4 s)^2)/2))</f>
        <v/>
      </c>
      <c r="G1051" s="42" t="str">
        <f t="shared" si="32"/>
        <v/>
      </c>
      <c r="H1051" s="42" t="str">
        <f t="shared" si="33"/>
        <v/>
      </c>
    </row>
    <row r="1052" spans="2:8">
      <c r="B1052" s="29"/>
      <c r="C1052" s="42" t="str">
        <f>IF(B1052="","",band1 A_0*EXP(-(((A1052-band1 max)/band1 s)^2)/2))</f>
        <v/>
      </c>
      <c r="D1052" s="42" t="str">
        <f>IF(B1052="","",band2 A_0*EXP(-(((A1052-band2 max)/band2 s)^2)/2))</f>
        <v/>
      </c>
      <c r="E1052" s="42" t="str">
        <f>IF(B1052="","",band3 A_0*EXP(-(((A1052-band3 max)/band3 s)^2)/2))</f>
        <v/>
      </c>
      <c r="F1052" s="42" t="str">
        <f>IF(B1052="","",band4 A_0*EXP(-(((A1052-band4 max)/band4 s)^2)/2))</f>
        <v/>
      </c>
      <c r="G1052" s="42" t="str">
        <f t="shared" si="32"/>
        <v/>
      </c>
      <c r="H1052" s="42" t="str">
        <f t="shared" si="33"/>
        <v/>
      </c>
    </row>
    <row r="1053" spans="2:8">
      <c r="B1053" s="29"/>
      <c r="C1053" s="42" t="str">
        <f>IF(B1053="","",band1 A_0*EXP(-(((A1053-band1 max)/band1 s)^2)/2))</f>
        <v/>
      </c>
      <c r="D1053" s="42" t="str">
        <f>IF(B1053="","",band2 A_0*EXP(-(((A1053-band2 max)/band2 s)^2)/2))</f>
        <v/>
      </c>
      <c r="E1053" s="42" t="str">
        <f>IF(B1053="","",band3 A_0*EXP(-(((A1053-band3 max)/band3 s)^2)/2))</f>
        <v/>
      </c>
      <c r="F1053" s="42" t="str">
        <f>IF(B1053="","",band4 A_0*EXP(-(((A1053-band4 max)/band4 s)^2)/2))</f>
        <v/>
      </c>
      <c r="G1053" s="42" t="str">
        <f t="shared" si="32"/>
        <v/>
      </c>
      <c r="H1053" s="42" t="str">
        <f t="shared" si="33"/>
        <v/>
      </c>
    </row>
    <row r="1054" spans="2:8">
      <c r="B1054" s="29"/>
      <c r="C1054" s="42" t="str">
        <f>IF(B1054="","",band1 A_0*EXP(-(((A1054-band1 max)/band1 s)^2)/2))</f>
        <v/>
      </c>
      <c r="D1054" s="42" t="str">
        <f>IF(B1054="","",band2 A_0*EXP(-(((A1054-band2 max)/band2 s)^2)/2))</f>
        <v/>
      </c>
      <c r="E1054" s="42" t="str">
        <f>IF(B1054="","",band3 A_0*EXP(-(((A1054-band3 max)/band3 s)^2)/2))</f>
        <v/>
      </c>
      <c r="F1054" s="42" t="str">
        <f>IF(B1054="","",band4 A_0*EXP(-(((A1054-band4 max)/band4 s)^2)/2))</f>
        <v/>
      </c>
      <c r="G1054" s="42" t="str">
        <f t="shared" si="32"/>
        <v/>
      </c>
      <c r="H1054" s="42" t="str">
        <f t="shared" si="33"/>
        <v/>
      </c>
    </row>
    <row r="1055" spans="2:8">
      <c r="B1055" s="29"/>
      <c r="C1055" s="42" t="str">
        <f>IF(B1055="","",band1 A_0*EXP(-(((A1055-band1 max)/band1 s)^2)/2))</f>
        <v/>
      </c>
      <c r="D1055" s="42" t="str">
        <f>IF(B1055="","",band2 A_0*EXP(-(((A1055-band2 max)/band2 s)^2)/2))</f>
        <v/>
      </c>
      <c r="E1055" s="42" t="str">
        <f>IF(B1055="","",band3 A_0*EXP(-(((A1055-band3 max)/band3 s)^2)/2))</f>
        <v/>
      </c>
      <c r="F1055" s="42" t="str">
        <f>IF(B1055="","",band4 A_0*EXP(-(((A1055-band4 max)/band4 s)^2)/2))</f>
        <v/>
      </c>
      <c r="G1055" s="42" t="str">
        <f t="shared" si="32"/>
        <v/>
      </c>
      <c r="H1055" s="42" t="str">
        <f t="shared" si="33"/>
        <v/>
      </c>
    </row>
    <row r="1056" spans="2:8">
      <c r="B1056" s="29"/>
      <c r="C1056" s="42" t="str">
        <f>IF(B1056="","",band1 A_0*EXP(-(((A1056-band1 max)/band1 s)^2)/2))</f>
        <v/>
      </c>
      <c r="D1056" s="42" t="str">
        <f>IF(B1056="","",band2 A_0*EXP(-(((A1056-band2 max)/band2 s)^2)/2))</f>
        <v/>
      </c>
      <c r="E1056" s="42" t="str">
        <f>IF(B1056="","",band3 A_0*EXP(-(((A1056-band3 max)/band3 s)^2)/2))</f>
        <v/>
      </c>
      <c r="F1056" s="42" t="str">
        <f>IF(B1056="","",band4 A_0*EXP(-(((A1056-band4 max)/band4 s)^2)/2))</f>
        <v/>
      </c>
      <c r="G1056" s="42" t="str">
        <f t="shared" si="32"/>
        <v/>
      </c>
      <c r="H1056" s="42" t="str">
        <f t="shared" si="33"/>
        <v/>
      </c>
    </row>
    <row r="1057" spans="2:8">
      <c r="B1057" s="29"/>
      <c r="C1057" s="42" t="str">
        <f>IF(B1057="","",band1 A_0*EXP(-(((A1057-band1 max)/band1 s)^2)/2))</f>
        <v/>
      </c>
      <c r="D1057" s="42" t="str">
        <f>IF(B1057="","",band2 A_0*EXP(-(((A1057-band2 max)/band2 s)^2)/2))</f>
        <v/>
      </c>
      <c r="E1057" s="42" t="str">
        <f>IF(B1057="","",band3 A_0*EXP(-(((A1057-band3 max)/band3 s)^2)/2))</f>
        <v/>
      </c>
      <c r="F1057" s="42" t="str">
        <f>IF(B1057="","",band4 A_0*EXP(-(((A1057-band4 max)/band4 s)^2)/2))</f>
        <v/>
      </c>
      <c r="G1057" s="42" t="str">
        <f t="shared" si="32"/>
        <v/>
      </c>
      <c r="H1057" s="42" t="str">
        <f t="shared" si="33"/>
        <v/>
      </c>
    </row>
    <row r="1058" spans="2:8">
      <c r="B1058" s="29"/>
      <c r="C1058" s="42" t="str">
        <f>IF(B1058="","",band1 A_0*EXP(-(((A1058-band1 max)/band1 s)^2)/2))</f>
        <v/>
      </c>
      <c r="D1058" s="42" t="str">
        <f>IF(B1058="","",band2 A_0*EXP(-(((A1058-band2 max)/band2 s)^2)/2))</f>
        <v/>
      </c>
      <c r="E1058" s="42" t="str">
        <f>IF(B1058="","",band3 A_0*EXP(-(((A1058-band3 max)/band3 s)^2)/2))</f>
        <v/>
      </c>
      <c r="F1058" s="42" t="str">
        <f>IF(B1058="","",band4 A_0*EXP(-(((A1058-band4 max)/band4 s)^2)/2))</f>
        <v/>
      </c>
      <c r="G1058" s="42" t="str">
        <f t="shared" si="32"/>
        <v/>
      </c>
      <c r="H1058" s="42" t="str">
        <f t="shared" si="33"/>
        <v/>
      </c>
    </row>
    <row r="1059" spans="2:8">
      <c r="B1059" s="29"/>
      <c r="C1059" s="42" t="str">
        <f>IF(B1059="","",band1 A_0*EXP(-(((A1059-band1 max)/band1 s)^2)/2))</f>
        <v/>
      </c>
      <c r="D1059" s="42" t="str">
        <f>IF(B1059="","",band2 A_0*EXP(-(((A1059-band2 max)/band2 s)^2)/2))</f>
        <v/>
      </c>
      <c r="E1059" s="42" t="str">
        <f>IF(B1059="","",band3 A_0*EXP(-(((A1059-band3 max)/band3 s)^2)/2))</f>
        <v/>
      </c>
      <c r="F1059" s="42" t="str">
        <f>IF(B1059="","",band4 A_0*EXP(-(((A1059-band4 max)/band4 s)^2)/2))</f>
        <v/>
      </c>
      <c r="G1059" s="42" t="str">
        <f t="shared" si="32"/>
        <v/>
      </c>
      <c r="H1059" s="42" t="str">
        <f t="shared" si="33"/>
        <v/>
      </c>
    </row>
    <row r="1060" spans="2:8">
      <c r="B1060" s="29"/>
      <c r="C1060" s="42" t="str">
        <f>IF(B1060="","",band1 A_0*EXP(-(((A1060-band1 max)/band1 s)^2)/2))</f>
        <v/>
      </c>
      <c r="D1060" s="42" t="str">
        <f>IF(B1060="","",band2 A_0*EXP(-(((A1060-band2 max)/band2 s)^2)/2))</f>
        <v/>
      </c>
      <c r="E1060" s="42" t="str">
        <f>IF(B1060="","",band3 A_0*EXP(-(((A1060-band3 max)/band3 s)^2)/2))</f>
        <v/>
      </c>
      <c r="F1060" s="42" t="str">
        <f>IF(B1060="","",band4 A_0*EXP(-(((A1060-band4 max)/band4 s)^2)/2))</f>
        <v/>
      </c>
      <c r="G1060" s="42" t="str">
        <f t="shared" si="32"/>
        <v/>
      </c>
      <c r="H1060" s="42" t="str">
        <f t="shared" si="33"/>
        <v/>
      </c>
    </row>
    <row r="1061" spans="2:8">
      <c r="B1061" s="29"/>
      <c r="C1061" s="42" t="str">
        <f>IF(B1061="","",band1 A_0*EXP(-(((A1061-band1 max)/band1 s)^2)/2))</f>
        <v/>
      </c>
      <c r="D1061" s="42" t="str">
        <f>IF(B1061="","",band2 A_0*EXP(-(((A1061-band2 max)/band2 s)^2)/2))</f>
        <v/>
      </c>
      <c r="E1061" s="42" t="str">
        <f>IF(B1061="","",band3 A_0*EXP(-(((A1061-band3 max)/band3 s)^2)/2))</f>
        <v/>
      </c>
      <c r="F1061" s="42" t="str">
        <f>IF(B1061="","",band4 A_0*EXP(-(((A1061-band4 max)/band4 s)^2)/2))</f>
        <v/>
      </c>
      <c r="G1061" s="42" t="str">
        <f t="shared" si="32"/>
        <v/>
      </c>
      <c r="H1061" s="42" t="str">
        <f t="shared" si="33"/>
        <v/>
      </c>
    </row>
    <row r="1062" spans="2:8">
      <c r="B1062" s="29"/>
      <c r="C1062" s="42" t="str">
        <f>IF(B1062="","",band1 A_0*EXP(-(((A1062-band1 max)/band1 s)^2)/2))</f>
        <v/>
      </c>
      <c r="D1062" s="42" t="str">
        <f>IF(B1062="","",band2 A_0*EXP(-(((A1062-band2 max)/band2 s)^2)/2))</f>
        <v/>
      </c>
      <c r="E1062" s="42" t="str">
        <f>IF(B1062="","",band3 A_0*EXP(-(((A1062-band3 max)/band3 s)^2)/2))</f>
        <v/>
      </c>
      <c r="F1062" s="42" t="str">
        <f>IF(B1062="","",band4 A_0*EXP(-(((A1062-band4 max)/band4 s)^2)/2))</f>
        <v/>
      </c>
      <c r="G1062" s="42" t="str">
        <f t="shared" si="32"/>
        <v/>
      </c>
      <c r="H1062" s="42" t="str">
        <f t="shared" si="33"/>
        <v/>
      </c>
    </row>
    <row r="1063" spans="2:8">
      <c r="B1063" s="29"/>
      <c r="C1063" s="42" t="str">
        <f>IF(B1063="","",band1 A_0*EXP(-(((A1063-band1 max)/band1 s)^2)/2))</f>
        <v/>
      </c>
      <c r="D1063" s="42" t="str">
        <f>IF(B1063="","",band2 A_0*EXP(-(((A1063-band2 max)/band2 s)^2)/2))</f>
        <v/>
      </c>
      <c r="E1063" s="42" t="str">
        <f>IF(B1063="","",band3 A_0*EXP(-(((A1063-band3 max)/band3 s)^2)/2))</f>
        <v/>
      </c>
      <c r="F1063" s="42" t="str">
        <f>IF(B1063="","",band4 A_0*EXP(-(((A1063-band4 max)/band4 s)^2)/2))</f>
        <v/>
      </c>
      <c r="G1063" s="42" t="str">
        <f t="shared" si="32"/>
        <v/>
      </c>
      <c r="H1063" s="42" t="str">
        <f t="shared" si="33"/>
        <v/>
      </c>
    </row>
    <row r="1064" spans="2:8">
      <c r="B1064" s="29"/>
      <c r="C1064" s="42" t="str">
        <f>IF(B1064="","",band1 A_0*EXP(-(((A1064-band1 max)/band1 s)^2)/2))</f>
        <v/>
      </c>
      <c r="D1064" s="42" t="str">
        <f>IF(B1064="","",band2 A_0*EXP(-(((A1064-band2 max)/band2 s)^2)/2))</f>
        <v/>
      </c>
      <c r="E1064" s="42" t="str">
        <f>IF(B1064="","",band3 A_0*EXP(-(((A1064-band3 max)/band3 s)^2)/2))</f>
        <v/>
      </c>
      <c r="F1064" s="42" t="str">
        <f>IF(B1064="","",band4 A_0*EXP(-(((A1064-band4 max)/band4 s)^2)/2))</f>
        <v/>
      </c>
      <c r="G1064" s="42" t="str">
        <f t="shared" si="32"/>
        <v/>
      </c>
      <c r="H1064" s="42" t="str">
        <f t="shared" si="33"/>
        <v/>
      </c>
    </row>
    <row r="1065" spans="2:8">
      <c r="B1065" s="29"/>
      <c r="C1065" s="42" t="str">
        <f>IF(B1065="","",band1 A_0*EXP(-(((A1065-band1 max)/band1 s)^2)/2))</f>
        <v/>
      </c>
      <c r="D1065" s="42" t="str">
        <f>IF(B1065="","",band2 A_0*EXP(-(((A1065-band2 max)/band2 s)^2)/2))</f>
        <v/>
      </c>
      <c r="E1065" s="42" t="str">
        <f>IF(B1065="","",band3 A_0*EXP(-(((A1065-band3 max)/band3 s)^2)/2))</f>
        <v/>
      </c>
      <c r="F1065" s="42" t="str">
        <f>IF(B1065="","",band4 A_0*EXP(-(((A1065-band4 max)/band4 s)^2)/2))</f>
        <v/>
      </c>
      <c r="G1065" s="42" t="str">
        <f t="shared" si="32"/>
        <v/>
      </c>
      <c r="H1065" s="42" t="str">
        <f t="shared" si="33"/>
        <v/>
      </c>
    </row>
    <row r="1066" spans="2:8">
      <c r="B1066" s="29"/>
      <c r="C1066" s="42" t="str">
        <f>IF(B1066="","",band1 A_0*EXP(-(((A1066-band1 max)/band1 s)^2)/2))</f>
        <v/>
      </c>
      <c r="D1066" s="42" t="str">
        <f>IF(B1066="","",band2 A_0*EXP(-(((A1066-band2 max)/band2 s)^2)/2))</f>
        <v/>
      </c>
      <c r="E1066" s="42" t="str">
        <f>IF(B1066="","",band3 A_0*EXP(-(((A1066-band3 max)/band3 s)^2)/2))</f>
        <v/>
      </c>
      <c r="F1066" s="42" t="str">
        <f>IF(B1066="","",band4 A_0*EXP(-(((A1066-band4 max)/band4 s)^2)/2))</f>
        <v/>
      </c>
      <c r="G1066" s="42" t="str">
        <f t="shared" si="32"/>
        <v/>
      </c>
      <c r="H1066" s="42" t="str">
        <f t="shared" si="33"/>
        <v/>
      </c>
    </row>
    <row r="1067" spans="2:8">
      <c r="B1067" s="29"/>
      <c r="C1067" s="42" t="str">
        <f>IF(B1067="","",band1 A_0*EXP(-(((A1067-band1 max)/band1 s)^2)/2))</f>
        <v/>
      </c>
      <c r="D1067" s="42" t="str">
        <f>IF(B1067="","",band2 A_0*EXP(-(((A1067-band2 max)/band2 s)^2)/2))</f>
        <v/>
      </c>
      <c r="E1067" s="42" t="str">
        <f>IF(B1067="","",band3 A_0*EXP(-(((A1067-band3 max)/band3 s)^2)/2))</f>
        <v/>
      </c>
      <c r="F1067" s="42" t="str">
        <f>IF(B1067="","",band4 A_0*EXP(-(((A1067-band4 max)/band4 s)^2)/2))</f>
        <v/>
      </c>
      <c r="G1067" s="42" t="str">
        <f t="shared" si="32"/>
        <v/>
      </c>
      <c r="H1067" s="42" t="str">
        <f t="shared" si="33"/>
        <v/>
      </c>
    </row>
    <row r="1068" spans="2:8">
      <c r="B1068" s="29"/>
      <c r="C1068" s="42" t="str">
        <f>IF(B1068="","",band1 A_0*EXP(-(((A1068-band1 max)/band1 s)^2)/2))</f>
        <v/>
      </c>
      <c r="D1068" s="42" t="str">
        <f>IF(B1068="","",band2 A_0*EXP(-(((A1068-band2 max)/band2 s)^2)/2))</f>
        <v/>
      </c>
      <c r="E1068" s="42" t="str">
        <f>IF(B1068="","",band3 A_0*EXP(-(((A1068-band3 max)/band3 s)^2)/2))</f>
        <v/>
      </c>
      <c r="F1068" s="42" t="str">
        <f>IF(B1068="","",band4 A_0*EXP(-(((A1068-band4 max)/band4 s)^2)/2))</f>
        <v/>
      </c>
      <c r="G1068" s="42" t="str">
        <f t="shared" si="32"/>
        <v/>
      </c>
      <c r="H1068" s="42" t="str">
        <f t="shared" si="33"/>
        <v/>
      </c>
    </row>
    <row r="1069" spans="2:8">
      <c r="B1069" s="29"/>
      <c r="C1069" s="42" t="str">
        <f>IF(B1069="","",band1 A_0*EXP(-(((A1069-band1 max)/band1 s)^2)/2))</f>
        <v/>
      </c>
      <c r="D1069" s="42" t="str">
        <f>IF(B1069="","",band2 A_0*EXP(-(((A1069-band2 max)/band2 s)^2)/2))</f>
        <v/>
      </c>
      <c r="E1069" s="42" t="str">
        <f>IF(B1069="","",band3 A_0*EXP(-(((A1069-band3 max)/band3 s)^2)/2))</f>
        <v/>
      </c>
      <c r="F1069" s="42" t="str">
        <f>IF(B1069="","",band4 A_0*EXP(-(((A1069-band4 max)/band4 s)^2)/2))</f>
        <v/>
      </c>
      <c r="G1069" s="42" t="str">
        <f t="shared" si="32"/>
        <v/>
      </c>
      <c r="H1069" s="42" t="str">
        <f t="shared" si="33"/>
        <v/>
      </c>
    </row>
    <row r="1070" spans="2:8">
      <c r="B1070" s="29"/>
      <c r="C1070" s="42" t="str">
        <f>IF(B1070="","",band1 A_0*EXP(-(((A1070-band1 max)/band1 s)^2)/2))</f>
        <v/>
      </c>
      <c r="D1070" s="42" t="str">
        <f>IF(B1070="","",band2 A_0*EXP(-(((A1070-band2 max)/band2 s)^2)/2))</f>
        <v/>
      </c>
      <c r="E1070" s="42" t="str">
        <f>IF(B1070="","",band3 A_0*EXP(-(((A1070-band3 max)/band3 s)^2)/2))</f>
        <v/>
      </c>
      <c r="F1070" s="42" t="str">
        <f>IF(B1070="","",band4 A_0*EXP(-(((A1070-band4 max)/band4 s)^2)/2))</f>
        <v/>
      </c>
      <c r="G1070" s="42" t="str">
        <f t="shared" si="32"/>
        <v/>
      </c>
      <c r="H1070" s="42" t="str">
        <f t="shared" si="33"/>
        <v/>
      </c>
    </row>
    <row r="1071" spans="2:8">
      <c r="B1071" s="29"/>
      <c r="C1071" s="42" t="str">
        <f>IF(B1071="","",band1 A_0*EXP(-(((A1071-band1 max)/band1 s)^2)/2))</f>
        <v/>
      </c>
      <c r="D1071" s="42" t="str">
        <f>IF(B1071="","",band2 A_0*EXP(-(((A1071-band2 max)/band2 s)^2)/2))</f>
        <v/>
      </c>
      <c r="E1071" s="42" t="str">
        <f>IF(B1071="","",band3 A_0*EXP(-(((A1071-band3 max)/band3 s)^2)/2))</f>
        <v/>
      </c>
      <c r="F1071" s="42" t="str">
        <f>IF(B1071="","",band4 A_0*EXP(-(((A1071-band4 max)/band4 s)^2)/2))</f>
        <v/>
      </c>
      <c r="G1071" s="42" t="str">
        <f t="shared" si="32"/>
        <v/>
      </c>
      <c r="H1071" s="42" t="str">
        <f t="shared" si="33"/>
        <v/>
      </c>
    </row>
    <row r="1072" spans="2:8">
      <c r="B1072" s="29"/>
      <c r="C1072" s="42" t="str">
        <f>IF(B1072="","",band1 A_0*EXP(-(((A1072-band1 max)/band1 s)^2)/2))</f>
        <v/>
      </c>
      <c r="D1072" s="42" t="str">
        <f>IF(B1072="","",band2 A_0*EXP(-(((A1072-band2 max)/band2 s)^2)/2))</f>
        <v/>
      </c>
      <c r="E1072" s="42" t="str">
        <f>IF(B1072="","",band3 A_0*EXP(-(((A1072-band3 max)/band3 s)^2)/2))</f>
        <v/>
      </c>
      <c r="F1072" s="42" t="str">
        <f>IF(B1072="","",band4 A_0*EXP(-(((A1072-band4 max)/band4 s)^2)/2))</f>
        <v/>
      </c>
      <c r="G1072" s="42" t="str">
        <f t="shared" si="32"/>
        <v/>
      </c>
      <c r="H1072" s="42" t="str">
        <f t="shared" si="33"/>
        <v/>
      </c>
    </row>
    <row r="1073" spans="2:8">
      <c r="B1073" s="29"/>
      <c r="C1073" s="42" t="str">
        <f>IF(B1073="","",band1 A_0*EXP(-(((A1073-band1 max)/band1 s)^2)/2))</f>
        <v/>
      </c>
      <c r="D1073" s="42" t="str">
        <f>IF(B1073="","",band2 A_0*EXP(-(((A1073-band2 max)/band2 s)^2)/2))</f>
        <v/>
      </c>
      <c r="E1073" s="42" t="str">
        <f>IF(B1073="","",band3 A_0*EXP(-(((A1073-band3 max)/band3 s)^2)/2))</f>
        <v/>
      </c>
      <c r="F1073" s="42" t="str">
        <f>IF(B1073="","",band4 A_0*EXP(-(((A1073-band4 max)/band4 s)^2)/2))</f>
        <v/>
      </c>
      <c r="G1073" s="42" t="str">
        <f t="shared" si="32"/>
        <v/>
      </c>
      <c r="H1073" s="42" t="str">
        <f t="shared" si="33"/>
        <v/>
      </c>
    </row>
    <row r="1074" spans="2:8">
      <c r="B1074" s="29"/>
      <c r="C1074" s="42" t="str">
        <f>IF(B1074="","",band1 A_0*EXP(-(((A1074-band1 max)/band1 s)^2)/2))</f>
        <v/>
      </c>
      <c r="D1074" s="42" t="str">
        <f>IF(B1074="","",band2 A_0*EXP(-(((A1074-band2 max)/band2 s)^2)/2))</f>
        <v/>
      </c>
      <c r="E1074" s="42" t="str">
        <f>IF(B1074="","",band3 A_0*EXP(-(((A1074-band3 max)/band3 s)^2)/2))</f>
        <v/>
      </c>
      <c r="F1074" s="42" t="str">
        <f>IF(B1074="","",band4 A_0*EXP(-(((A1074-band4 max)/band4 s)^2)/2))</f>
        <v/>
      </c>
      <c r="G1074" s="42" t="str">
        <f t="shared" si="32"/>
        <v/>
      </c>
      <c r="H1074" s="42" t="str">
        <f t="shared" si="33"/>
        <v/>
      </c>
    </row>
    <row r="1075" spans="2:8">
      <c r="B1075" s="29"/>
      <c r="C1075" s="42" t="str">
        <f>IF(B1075="","",band1 A_0*EXP(-(((A1075-band1 max)/band1 s)^2)/2))</f>
        <v/>
      </c>
      <c r="D1075" s="42" t="str">
        <f>IF(B1075="","",band2 A_0*EXP(-(((A1075-band2 max)/band2 s)^2)/2))</f>
        <v/>
      </c>
      <c r="E1075" s="42" t="str">
        <f>IF(B1075="","",band3 A_0*EXP(-(((A1075-band3 max)/band3 s)^2)/2))</f>
        <v/>
      </c>
      <c r="F1075" s="42" t="str">
        <f>IF(B1075="","",band4 A_0*EXP(-(((A1075-band4 max)/band4 s)^2)/2))</f>
        <v/>
      </c>
      <c r="G1075" s="42" t="str">
        <f t="shared" si="32"/>
        <v/>
      </c>
      <c r="H1075" s="42" t="str">
        <f t="shared" si="33"/>
        <v/>
      </c>
    </row>
    <row r="1076" spans="2:8">
      <c r="B1076" s="29"/>
      <c r="C1076" s="42" t="str">
        <f>IF(B1076="","",band1 A_0*EXP(-(((A1076-band1 max)/band1 s)^2)/2))</f>
        <v/>
      </c>
      <c r="D1076" s="42" t="str">
        <f>IF(B1076="","",band2 A_0*EXP(-(((A1076-band2 max)/band2 s)^2)/2))</f>
        <v/>
      </c>
      <c r="E1076" s="42" t="str">
        <f>IF(B1076="","",band3 A_0*EXP(-(((A1076-band3 max)/band3 s)^2)/2))</f>
        <v/>
      </c>
      <c r="F1076" s="42" t="str">
        <f>IF(B1076="","",band4 A_0*EXP(-(((A1076-band4 max)/band4 s)^2)/2))</f>
        <v/>
      </c>
      <c r="G1076" s="42" t="str">
        <f t="shared" si="32"/>
        <v/>
      </c>
      <c r="H1076" s="42" t="str">
        <f t="shared" si="33"/>
        <v/>
      </c>
    </row>
    <row r="1077" spans="2:8">
      <c r="B1077" s="29"/>
      <c r="C1077" s="42" t="str">
        <f>IF(B1077="","",band1 A_0*EXP(-(((A1077-band1 max)/band1 s)^2)/2))</f>
        <v/>
      </c>
      <c r="D1077" s="42" t="str">
        <f>IF(B1077="","",band2 A_0*EXP(-(((A1077-band2 max)/band2 s)^2)/2))</f>
        <v/>
      </c>
      <c r="E1077" s="42" t="str">
        <f>IF(B1077="","",band3 A_0*EXP(-(((A1077-band3 max)/band3 s)^2)/2))</f>
        <v/>
      </c>
      <c r="F1077" s="42" t="str">
        <f>IF(B1077="","",band4 A_0*EXP(-(((A1077-band4 max)/band4 s)^2)/2))</f>
        <v/>
      </c>
      <c r="G1077" s="42" t="str">
        <f t="shared" si="32"/>
        <v/>
      </c>
      <c r="H1077" s="42" t="str">
        <f t="shared" si="33"/>
        <v/>
      </c>
    </row>
    <row r="1078" spans="2:8">
      <c r="B1078" s="29"/>
      <c r="C1078" s="42" t="str">
        <f>IF(B1078="","",band1 A_0*EXP(-(((A1078-band1 max)/band1 s)^2)/2))</f>
        <v/>
      </c>
      <c r="D1078" s="42" t="str">
        <f>IF(B1078="","",band2 A_0*EXP(-(((A1078-band2 max)/band2 s)^2)/2))</f>
        <v/>
      </c>
      <c r="E1078" s="42" t="str">
        <f>IF(B1078="","",band3 A_0*EXP(-(((A1078-band3 max)/band3 s)^2)/2))</f>
        <v/>
      </c>
      <c r="F1078" s="42" t="str">
        <f>IF(B1078="","",band4 A_0*EXP(-(((A1078-band4 max)/band4 s)^2)/2))</f>
        <v/>
      </c>
      <c r="G1078" s="42" t="str">
        <f t="shared" si="32"/>
        <v/>
      </c>
      <c r="H1078" s="42" t="str">
        <f t="shared" si="33"/>
        <v/>
      </c>
    </row>
    <row r="1079" spans="2:8">
      <c r="B1079" s="29"/>
      <c r="C1079" s="42" t="str">
        <f>IF(B1079="","",band1 A_0*EXP(-(((A1079-band1 max)/band1 s)^2)/2))</f>
        <v/>
      </c>
      <c r="D1079" s="42" t="str">
        <f>IF(B1079="","",band2 A_0*EXP(-(((A1079-band2 max)/band2 s)^2)/2))</f>
        <v/>
      </c>
      <c r="E1079" s="42" t="str">
        <f>IF(B1079="","",band3 A_0*EXP(-(((A1079-band3 max)/band3 s)^2)/2))</f>
        <v/>
      </c>
      <c r="F1079" s="42" t="str">
        <f>IF(B1079="","",band4 A_0*EXP(-(((A1079-band4 max)/band4 s)^2)/2))</f>
        <v/>
      </c>
      <c r="G1079" s="42" t="str">
        <f t="shared" si="32"/>
        <v/>
      </c>
      <c r="H1079" s="42" t="str">
        <f t="shared" si="33"/>
        <v/>
      </c>
    </row>
    <row r="1080" spans="2:8">
      <c r="B1080" s="29"/>
      <c r="C1080" s="42" t="str">
        <f>IF(B1080="","",band1 A_0*EXP(-(((A1080-band1 max)/band1 s)^2)/2))</f>
        <v/>
      </c>
      <c r="D1080" s="42" t="str">
        <f>IF(B1080="","",band2 A_0*EXP(-(((A1080-band2 max)/band2 s)^2)/2))</f>
        <v/>
      </c>
      <c r="E1080" s="42" t="str">
        <f>IF(B1080="","",band3 A_0*EXP(-(((A1080-band3 max)/band3 s)^2)/2))</f>
        <v/>
      </c>
      <c r="F1080" s="42" t="str">
        <f>IF(B1080="","",band4 A_0*EXP(-(((A1080-band4 max)/band4 s)^2)/2))</f>
        <v/>
      </c>
      <c r="G1080" s="42" t="str">
        <f t="shared" si="32"/>
        <v/>
      </c>
      <c r="H1080" s="42" t="str">
        <f t="shared" si="33"/>
        <v/>
      </c>
    </row>
    <row r="1081" spans="2:8">
      <c r="B1081" s="29"/>
      <c r="C1081" s="42" t="str">
        <f>IF(B1081="","",band1 A_0*EXP(-(((A1081-band1 max)/band1 s)^2)/2))</f>
        <v/>
      </c>
      <c r="D1081" s="42" t="str">
        <f>IF(B1081="","",band2 A_0*EXP(-(((A1081-band2 max)/band2 s)^2)/2))</f>
        <v/>
      </c>
      <c r="E1081" s="42" t="str">
        <f>IF(B1081="","",band3 A_0*EXP(-(((A1081-band3 max)/band3 s)^2)/2))</f>
        <v/>
      </c>
      <c r="F1081" s="42" t="str">
        <f>IF(B1081="","",band4 A_0*EXP(-(((A1081-band4 max)/band4 s)^2)/2))</f>
        <v/>
      </c>
      <c r="G1081" s="42" t="str">
        <f t="shared" si="32"/>
        <v/>
      </c>
      <c r="H1081" s="42" t="str">
        <f t="shared" si="33"/>
        <v/>
      </c>
    </row>
    <row r="1082" spans="2:8">
      <c r="B1082" s="29"/>
      <c r="C1082" s="42" t="str">
        <f>IF(B1082="","",band1 A_0*EXP(-(((A1082-band1 max)/band1 s)^2)/2))</f>
        <v/>
      </c>
      <c r="D1082" s="42" t="str">
        <f>IF(B1082="","",band2 A_0*EXP(-(((A1082-band2 max)/band2 s)^2)/2))</f>
        <v/>
      </c>
      <c r="E1082" s="42" t="str">
        <f>IF(B1082="","",band3 A_0*EXP(-(((A1082-band3 max)/band3 s)^2)/2))</f>
        <v/>
      </c>
      <c r="F1082" s="42" t="str">
        <f>IF(B1082="","",band4 A_0*EXP(-(((A1082-band4 max)/band4 s)^2)/2))</f>
        <v/>
      </c>
      <c r="G1082" s="42" t="str">
        <f t="shared" si="32"/>
        <v/>
      </c>
      <c r="H1082" s="42" t="str">
        <f t="shared" si="33"/>
        <v/>
      </c>
    </row>
    <row r="1083" spans="2:8">
      <c r="B1083" s="29"/>
      <c r="C1083" s="42" t="str">
        <f>IF(B1083="","",band1 A_0*EXP(-(((A1083-band1 max)/band1 s)^2)/2))</f>
        <v/>
      </c>
      <c r="D1083" s="42" t="str">
        <f>IF(B1083="","",band2 A_0*EXP(-(((A1083-band2 max)/band2 s)^2)/2))</f>
        <v/>
      </c>
      <c r="E1083" s="42" t="str">
        <f>IF(B1083="","",band3 A_0*EXP(-(((A1083-band3 max)/band3 s)^2)/2))</f>
        <v/>
      </c>
      <c r="F1083" s="42" t="str">
        <f>IF(B1083="","",band4 A_0*EXP(-(((A1083-band4 max)/band4 s)^2)/2))</f>
        <v/>
      </c>
      <c r="G1083" s="42" t="str">
        <f t="shared" si="32"/>
        <v/>
      </c>
      <c r="H1083" s="42" t="str">
        <f t="shared" si="33"/>
        <v/>
      </c>
    </row>
    <row r="1084" spans="2:8">
      <c r="B1084" s="29"/>
      <c r="C1084" s="42" t="str">
        <f>IF(B1084="","",band1 A_0*EXP(-(((A1084-band1 max)/band1 s)^2)/2))</f>
        <v/>
      </c>
      <c r="D1084" s="42" t="str">
        <f>IF(B1084="","",band2 A_0*EXP(-(((A1084-band2 max)/band2 s)^2)/2))</f>
        <v/>
      </c>
      <c r="E1084" s="42" t="str">
        <f>IF(B1084="","",band3 A_0*EXP(-(((A1084-band3 max)/band3 s)^2)/2))</f>
        <v/>
      </c>
      <c r="F1084" s="42" t="str">
        <f>IF(B1084="","",band4 A_0*EXP(-(((A1084-band4 max)/band4 s)^2)/2))</f>
        <v/>
      </c>
      <c r="G1084" s="42" t="str">
        <f t="shared" si="32"/>
        <v/>
      </c>
      <c r="H1084" s="42" t="str">
        <f t="shared" si="33"/>
        <v/>
      </c>
    </row>
    <row r="1085" spans="2:8">
      <c r="B1085" s="29"/>
      <c r="C1085" s="42" t="str">
        <f>IF(B1085="","",band1 A_0*EXP(-(((A1085-band1 max)/band1 s)^2)/2))</f>
        <v/>
      </c>
      <c r="D1085" s="42" t="str">
        <f>IF(B1085="","",band2 A_0*EXP(-(((A1085-band2 max)/band2 s)^2)/2))</f>
        <v/>
      </c>
      <c r="E1085" s="42" t="str">
        <f>IF(B1085="","",band3 A_0*EXP(-(((A1085-band3 max)/band3 s)^2)/2))</f>
        <v/>
      </c>
      <c r="F1085" s="42" t="str">
        <f>IF(B1085="","",band4 A_0*EXP(-(((A1085-band4 max)/band4 s)^2)/2))</f>
        <v/>
      </c>
      <c r="G1085" s="42" t="str">
        <f t="shared" si="32"/>
        <v/>
      </c>
      <c r="H1085" s="42" t="str">
        <f t="shared" si="33"/>
        <v/>
      </c>
    </row>
    <row r="1086" spans="2:8">
      <c r="B1086" s="29"/>
      <c r="C1086" s="42" t="str">
        <f>IF(B1086="","",band1 A_0*EXP(-(((A1086-band1 max)/band1 s)^2)/2))</f>
        <v/>
      </c>
      <c r="D1086" s="42" t="str">
        <f>IF(B1086="","",band2 A_0*EXP(-(((A1086-band2 max)/band2 s)^2)/2))</f>
        <v/>
      </c>
      <c r="E1086" s="42" t="str">
        <f>IF(B1086="","",band3 A_0*EXP(-(((A1086-band3 max)/band3 s)^2)/2))</f>
        <v/>
      </c>
      <c r="F1086" s="42" t="str">
        <f>IF(B1086="","",band4 A_0*EXP(-(((A1086-band4 max)/band4 s)^2)/2))</f>
        <v/>
      </c>
      <c r="G1086" s="42" t="str">
        <f t="shared" si="32"/>
        <v/>
      </c>
      <c r="H1086" s="42" t="str">
        <f t="shared" si="33"/>
        <v/>
      </c>
    </row>
    <row r="1087" spans="2:8">
      <c r="B1087" s="29"/>
      <c r="C1087" s="42" t="str">
        <f>IF(B1087="","",band1 A_0*EXP(-(((A1087-band1 max)/band1 s)^2)/2))</f>
        <v/>
      </c>
      <c r="D1087" s="42" t="str">
        <f>IF(B1087="","",band2 A_0*EXP(-(((A1087-band2 max)/band2 s)^2)/2))</f>
        <v/>
      </c>
      <c r="E1087" s="42" t="str">
        <f>IF(B1087="","",band3 A_0*EXP(-(((A1087-band3 max)/band3 s)^2)/2))</f>
        <v/>
      </c>
      <c r="F1087" s="42" t="str">
        <f>IF(B1087="","",band4 A_0*EXP(-(((A1087-band4 max)/band4 s)^2)/2))</f>
        <v/>
      </c>
      <c r="G1087" s="42" t="str">
        <f t="shared" si="32"/>
        <v/>
      </c>
      <c r="H1087" s="42" t="str">
        <f t="shared" si="33"/>
        <v/>
      </c>
    </row>
    <row r="1088" spans="2:8">
      <c r="B1088" s="29"/>
      <c r="C1088" s="42" t="str">
        <f>IF(B1088="","",band1 A_0*EXP(-(((A1088-band1 max)/band1 s)^2)/2))</f>
        <v/>
      </c>
      <c r="D1088" s="42" t="str">
        <f>IF(B1088="","",band2 A_0*EXP(-(((A1088-band2 max)/band2 s)^2)/2))</f>
        <v/>
      </c>
      <c r="E1088" s="42" t="str">
        <f>IF(B1088="","",band3 A_0*EXP(-(((A1088-band3 max)/band3 s)^2)/2))</f>
        <v/>
      </c>
      <c r="F1088" s="42" t="str">
        <f>IF(B1088="","",band4 A_0*EXP(-(((A1088-band4 max)/band4 s)^2)/2))</f>
        <v/>
      </c>
      <c r="G1088" s="42" t="str">
        <f t="shared" si="32"/>
        <v/>
      </c>
      <c r="H1088" s="42" t="str">
        <f t="shared" si="33"/>
        <v/>
      </c>
    </row>
    <row r="1089" spans="2:8">
      <c r="B1089" s="29"/>
      <c r="C1089" s="42" t="str">
        <f>IF(B1089="","",band1 A_0*EXP(-(((A1089-band1 max)/band1 s)^2)/2))</f>
        <v/>
      </c>
      <c r="D1089" s="42" t="str">
        <f>IF(B1089="","",band2 A_0*EXP(-(((A1089-band2 max)/band2 s)^2)/2))</f>
        <v/>
      </c>
      <c r="E1089" s="42" t="str">
        <f>IF(B1089="","",band3 A_0*EXP(-(((A1089-band3 max)/band3 s)^2)/2))</f>
        <v/>
      </c>
      <c r="F1089" s="42" t="str">
        <f>IF(B1089="","",band4 A_0*EXP(-(((A1089-band4 max)/band4 s)^2)/2))</f>
        <v/>
      </c>
      <c r="G1089" s="42" t="str">
        <f t="shared" si="32"/>
        <v/>
      </c>
      <c r="H1089" s="42" t="str">
        <f t="shared" si="33"/>
        <v/>
      </c>
    </row>
    <row r="1090" spans="2:8">
      <c r="B1090" s="29"/>
      <c r="C1090" s="42" t="str">
        <f>IF(B1090="","",band1 A_0*EXP(-(((A1090-band1 max)/band1 s)^2)/2))</f>
        <v/>
      </c>
      <c r="D1090" s="42" t="str">
        <f>IF(B1090="","",band2 A_0*EXP(-(((A1090-band2 max)/band2 s)^2)/2))</f>
        <v/>
      </c>
      <c r="E1090" s="42" t="str">
        <f>IF(B1090="","",band3 A_0*EXP(-(((A1090-band3 max)/band3 s)^2)/2))</f>
        <v/>
      </c>
      <c r="F1090" s="42" t="str">
        <f>IF(B1090="","",band4 A_0*EXP(-(((A1090-band4 max)/band4 s)^2)/2))</f>
        <v/>
      </c>
      <c r="G1090" s="42" t="str">
        <f t="shared" si="32"/>
        <v/>
      </c>
      <c r="H1090" s="42" t="str">
        <f t="shared" si="33"/>
        <v/>
      </c>
    </row>
    <row r="1091" spans="2:8">
      <c r="B1091" s="29"/>
      <c r="C1091" s="42" t="str">
        <f>IF(B1091="","",band1 A_0*EXP(-(((A1091-band1 max)/band1 s)^2)/2))</f>
        <v/>
      </c>
      <c r="D1091" s="42" t="str">
        <f>IF(B1091="","",band2 A_0*EXP(-(((A1091-band2 max)/band2 s)^2)/2))</f>
        <v/>
      </c>
      <c r="E1091" s="42" t="str">
        <f>IF(B1091="","",band3 A_0*EXP(-(((A1091-band3 max)/band3 s)^2)/2))</f>
        <v/>
      </c>
      <c r="F1091" s="42" t="str">
        <f>IF(B1091="","",band4 A_0*EXP(-(((A1091-band4 max)/band4 s)^2)/2))</f>
        <v/>
      </c>
      <c r="G1091" s="42" t="str">
        <f t="shared" si="32"/>
        <v/>
      </c>
      <c r="H1091" s="42" t="str">
        <f t="shared" si="33"/>
        <v/>
      </c>
    </row>
    <row r="1092" spans="2:8">
      <c r="B1092" s="29"/>
      <c r="C1092" s="42" t="str">
        <f>IF(B1092="","",band1 A_0*EXP(-(((A1092-band1 max)/band1 s)^2)/2))</f>
        <v/>
      </c>
      <c r="D1092" s="42" t="str">
        <f>IF(B1092="","",band2 A_0*EXP(-(((A1092-band2 max)/band2 s)^2)/2))</f>
        <v/>
      </c>
      <c r="E1092" s="42" t="str">
        <f>IF(B1092="","",band3 A_0*EXP(-(((A1092-band3 max)/band3 s)^2)/2))</f>
        <v/>
      </c>
      <c r="F1092" s="42" t="str">
        <f>IF(B1092="","",band4 A_0*EXP(-(((A1092-band4 max)/band4 s)^2)/2))</f>
        <v/>
      </c>
      <c r="G1092" s="42" t="str">
        <f t="shared" si="32"/>
        <v/>
      </c>
      <c r="H1092" s="42" t="str">
        <f t="shared" si="33"/>
        <v/>
      </c>
    </row>
    <row r="1093" spans="2:8">
      <c r="B1093" s="29"/>
      <c r="C1093" s="42" t="str">
        <f>IF(B1093="","",band1 A_0*EXP(-(((A1093-band1 max)/band1 s)^2)/2))</f>
        <v/>
      </c>
      <c r="D1093" s="42" t="str">
        <f>IF(B1093="","",band2 A_0*EXP(-(((A1093-band2 max)/band2 s)^2)/2))</f>
        <v/>
      </c>
      <c r="E1093" s="42" t="str">
        <f>IF(B1093="","",band3 A_0*EXP(-(((A1093-band3 max)/band3 s)^2)/2))</f>
        <v/>
      </c>
      <c r="F1093" s="42" t="str">
        <f>IF(B1093="","",band4 A_0*EXP(-(((A1093-band4 max)/band4 s)^2)/2))</f>
        <v/>
      </c>
      <c r="G1093" s="42" t="str">
        <f t="shared" si="32"/>
        <v/>
      </c>
      <c r="H1093" s="42" t="str">
        <f t="shared" si="33"/>
        <v/>
      </c>
    </row>
    <row r="1094" spans="2:8">
      <c r="B1094" s="29"/>
      <c r="C1094" s="42" t="str">
        <f>IF(B1094="","",band1 A_0*EXP(-(((A1094-band1 max)/band1 s)^2)/2))</f>
        <v/>
      </c>
      <c r="D1094" s="42" t="str">
        <f>IF(B1094="","",band2 A_0*EXP(-(((A1094-band2 max)/band2 s)^2)/2))</f>
        <v/>
      </c>
      <c r="E1094" s="42" t="str">
        <f>IF(B1094="","",band3 A_0*EXP(-(((A1094-band3 max)/band3 s)^2)/2))</f>
        <v/>
      </c>
      <c r="F1094" s="42" t="str">
        <f>IF(B1094="","",band4 A_0*EXP(-(((A1094-band4 max)/band4 s)^2)/2))</f>
        <v/>
      </c>
      <c r="G1094" s="42" t="str">
        <f t="shared" si="32"/>
        <v/>
      </c>
      <c r="H1094" s="42" t="str">
        <f t="shared" si="33"/>
        <v/>
      </c>
    </row>
    <row r="1095" spans="2:8">
      <c r="B1095" s="29"/>
      <c r="C1095" s="42" t="str">
        <f>IF(B1095="","",band1 A_0*EXP(-(((A1095-band1 max)/band1 s)^2)/2))</f>
        <v/>
      </c>
      <c r="D1095" s="42" t="str">
        <f>IF(B1095="","",band2 A_0*EXP(-(((A1095-band2 max)/band2 s)^2)/2))</f>
        <v/>
      </c>
      <c r="E1095" s="42" t="str">
        <f>IF(B1095="","",band3 A_0*EXP(-(((A1095-band3 max)/band3 s)^2)/2))</f>
        <v/>
      </c>
      <c r="F1095" s="42" t="str">
        <f>IF(B1095="","",band4 A_0*EXP(-(((A1095-band4 max)/band4 s)^2)/2))</f>
        <v/>
      </c>
      <c r="G1095" s="42" t="str">
        <f t="shared" si="32"/>
        <v/>
      </c>
      <c r="H1095" s="42" t="str">
        <f t="shared" si="33"/>
        <v/>
      </c>
    </row>
    <row r="1096" spans="2:8">
      <c r="B1096" s="29"/>
      <c r="C1096" s="42" t="str">
        <f>IF(B1096="","",band1 A_0*EXP(-(((A1096-band1 max)/band1 s)^2)/2))</f>
        <v/>
      </c>
      <c r="D1096" s="42" t="str">
        <f>IF(B1096="","",band2 A_0*EXP(-(((A1096-band2 max)/band2 s)^2)/2))</f>
        <v/>
      </c>
      <c r="E1096" s="42" t="str">
        <f>IF(B1096="","",band3 A_0*EXP(-(((A1096-band3 max)/band3 s)^2)/2))</f>
        <v/>
      </c>
      <c r="F1096" s="42" t="str">
        <f>IF(B1096="","",band4 A_0*EXP(-(((A1096-band4 max)/band4 s)^2)/2))</f>
        <v/>
      </c>
      <c r="G1096" s="42" t="str">
        <f t="shared" si="32"/>
        <v/>
      </c>
      <c r="H1096" s="42" t="str">
        <f t="shared" si="33"/>
        <v/>
      </c>
    </row>
    <row r="1097" spans="2:8">
      <c r="B1097" s="29"/>
      <c r="C1097" s="42" t="str">
        <f>IF(B1097="","",band1 A_0*EXP(-(((A1097-band1 max)/band1 s)^2)/2))</f>
        <v/>
      </c>
      <c r="D1097" s="42" t="str">
        <f>IF(B1097="","",band2 A_0*EXP(-(((A1097-band2 max)/band2 s)^2)/2))</f>
        <v/>
      </c>
      <c r="E1097" s="42" t="str">
        <f>IF(B1097="","",band3 A_0*EXP(-(((A1097-band3 max)/band3 s)^2)/2))</f>
        <v/>
      </c>
      <c r="F1097" s="42" t="str">
        <f>IF(B1097="","",band4 A_0*EXP(-(((A1097-band4 max)/band4 s)^2)/2))</f>
        <v/>
      </c>
      <c r="G1097" s="42" t="str">
        <f t="shared" si="32"/>
        <v/>
      </c>
      <c r="H1097" s="42" t="str">
        <f t="shared" si="33"/>
        <v/>
      </c>
    </row>
    <row r="1098" spans="2:8">
      <c r="B1098" s="29"/>
      <c r="C1098" s="42" t="str">
        <f>IF(B1098="","",band1 A_0*EXP(-(((A1098-band1 max)/band1 s)^2)/2))</f>
        <v/>
      </c>
      <c r="D1098" s="42" t="str">
        <f>IF(B1098="","",band2 A_0*EXP(-(((A1098-band2 max)/band2 s)^2)/2))</f>
        <v/>
      </c>
      <c r="E1098" s="42" t="str">
        <f>IF(B1098="","",band3 A_0*EXP(-(((A1098-band3 max)/band3 s)^2)/2))</f>
        <v/>
      </c>
      <c r="F1098" s="42" t="str">
        <f>IF(B1098="","",band4 A_0*EXP(-(((A1098-band4 max)/band4 s)^2)/2))</f>
        <v/>
      </c>
      <c r="G1098" s="42" t="str">
        <f t="shared" si="32"/>
        <v/>
      </c>
      <c r="H1098" s="42" t="str">
        <f t="shared" si="33"/>
        <v/>
      </c>
    </row>
    <row r="1099" spans="2:8">
      <c r="B1099" s="29"/>
      <c r="C1099" s="42" t="str">
        <f>IF(B1099="","",band1 A_0*EXP(-(((A1099-band1 max)/band1 s)^2)/2))</f>
        <v/>
      </c>
      <c r="D1099" s="42" t="str">
        <f>IF(B1099="","",band2 A_0*EXP(-(((A1099-band2 max)/band2 s)^2)/2))</f>
        <v/>
      </c>
      <c r="E1099" s="42" t="str">
        <f>IF(B1099="","",band3 A_0*EXP(-(((A1099-band3 max)/band3 s)^2)/2))</f>
        <v/>
      </c>
      <c r="F1099" s="42" t="str">
        <f>IF(B1099="","",band4 A_0*EXP(-(((A1099-band4 max)/band4 s)^2)/2))</f>
        <v/>
      </c>
      <c r="G1099" s="42" t="str">
        <f t="shared" ref="G1099:G1162" si="34">IF(B1099="","",SUM(C1099:F1099))</f>
        <v/>
      </c>
      <c r="H1099" s="42" t="str">
        <f t="shared" ref="H1099:H1162" si="35">IF(B1099="","",(B1099-G1099)^2)</f>
        <v/>
      </c>
    </row>
    <row r="1100" spans="2:8">
      <c r="B1100" s="29"/>
      <c r="C1100" s="42" t="str">
        <f>IF(B1100="","",band1 A_0*EXP(-(((A1100-band1 max)/band1 s)^2)/2))</f>
        <v/>
      </c>
      <c r="D1100" s="42" t="str">
        <f>IF(B1100="","",band2 A_0*EXP(-(((A1100-band2 max)/band2 s)^2)/2))</f>
        <v/>
      </c>
      <c r="E1100" s="42" t="str">
        <f>IF(B1100="","",band3 A_0*EXP(-(((A1100-band3 max)/band3 s)^2)/2))</f>
        <v/>
      </c>
      <c r="F1100" s="42" t="str">
        <f>IF(B1100="","",band4 A_0*EXP(-(((A1100-band4 max)/band4 s)^2)/2))</f>
        <v/>
      </c>
      <c r="G1100" s="42" t="str">
        <f t="shared" si="34"/>
        <v/>
      </c>
      <c r="H1100" s="42" t="str">
        <f t="shared" si="35"/>
        <v/>
      </c>
    </row>
    <row r="1101" spans="2:8">
      <c r="B1101" s="29"/>
      <c r="C1101" s="42" t="str">
        <f>IF(B1101="","",band1 A_0*EXP(-(((A1101-band1 max)/band1 s)^2)/2))</f>
        <v/>
      </c>
      <c r="D1101" s="42" t="str">
        <f>IF(B1101="","",band2 A_0*EXP(-(((A1101-band2 max)/band2 s)^2)/2))</f>
        <v/>
      </c>
      <c r="E1101" s="42" t="str">
        <f>IF(B1101="","",band3 A_0*EXP(-(((A1101-band3 max)/band3 s)^2)/2))</f>
        <v/>
      </c>
      <c r="F1101" s="42" t="str">
        <f>IF(B1101="","",band4 A_0*EXP(-(((A1101-band4 max)/band4 s)^2)/2))</f>
        <v/>
      </c>
      <c r="G1101" s="42" t="str">
        <f t="shared" si="34"/>
        <v/>
      </c>
      <c r="H1101" s="42" t="str">
        <f t="shared" si="35"/>
        <v/>
      </c>
    </row>
    <row r="1102" spans="2:8">
      <c r="B1102" s="29"/>
      <c r="C1102" s="42" t="str">
        <f>IF(B1102="","",band1 A_0*EXP(-(((A1102-band1 max)/band1 s)^2)/2))</f>
        <v/>
      </c>
      <c r="D1102" s="42" t="str">
        <f>IF(B1102="","",band2 A_0*EXP(-(((A1102-band2 max)/band2 s)^2)/2))</f>
        <v/>
      </c>
      <c r="E1102" s="42" t="str">
        <f>IF(B1102="","",band3 A_0*EXP(-(((A1102-band3 max)/band3 s)^2)/2))</f>
        <v/>
      </c>
      <c r="F1102" s="42" t="str">
        <f>IF(B1102="","",band4 A_0*EXP(-(((A1102-band4 max)/band4 s)^2)/2))</f>
        <v/>
      </c>
      <c r="G1102" s="42" t="str">
        <f t="shared" si="34"/>
        <v/>
      </c>
      <c r="H1102" s="42" t="str">
        <f t="shared" si="35"/>
        <v/>
      </c>
    </row>
    <row r="1103" spans="2:8">
      <c r="B1103" s="29"/>
      <c r="C1103" s="42" t="str">
        <f>IF(B1103="","",band1 A_0*EXP(-(((A1103-band1 max)/band1 s)^2)/2))</f>
        <v/>
      </c>
      <c r="D1103" s="42" t="str">
        <f>IF(B1103="","",band2 A_0*EXP(-(((A1103-band2 max)/band2 s)^2)/2))</f>
        <v/>
      </c>
      <c r="E1103" s="42" t="str">
        <f>IF(B1103="","",band3 A_0*EXP(-(((A1103-band3 max)/band3 s)^2)/2))</f>
        <v/>
      </c>
      <c r="F1103" s="42" t="str">
        <f>IF(B1103="","",band4 A_0*EXP(-(((A1103-band4 max)/band4 s)^2)/2))</f>
        <v/>
      </c>
      <c r="G1103" s="42" t="str">
        <f t="shared" si="34"/>
        <v/>
      </c>
      <c r="H1103" s="42" t="str">
        <f t="shared" si="35"/>
        <v/>
      </c>
    </row>
    <row r="1104" spans="2:8">
      <c r="B1104" s="29"/>
      <c r="C1104" s="42" t="str">
        <f>IF(B1104="","",band1 A_0*EXP(-(((A1104-band1 max)/band1 s)^2)/2))</f>
        <v/>
      </c>
      <c r="D1104" s="42" t="str">
        <f>IF(B1104="","",band2 A_0*EXP(-(((A1104-band2 max)/band2 s)^2)/2))</f>
        <v/>
      </c>
      <c r="E1104" s="42" t="str">
        <f>IF(B1104="","",band3 A_0*EXP(-(((A1104-band3 max)/band3 s)^2)/2))</f>
        <v/>
      </c>
      <c r="F1104" s="42" t="str">
        <f>IF(B1104="","",band4 A_0*EXP(-(((A1104-band4 max)/band4 s)^2)/2))</f>
        <v/>
      </c>
      <c r="G1104" s="42" t="str">
        <f t="shared" si="34"/>
        <v/>
      </c>
      <c r="H1104" s="42" t="str">
        <f t="shared" si="35"/>
        <v/>
      </c>
    </row>
    <row r="1105" spans="2:8">
      <c r="B1105" s="29"/>
      <c r="C1105" s="42" t="str">
        <f>IF(B1105="","",band1 A_0*EXP(-(((A1105-band1 max)/band1 s)^2)/2))</f>
        <v/>
      </c>
      <c r="D1105" s="42" t="str">
        <f>IF(B1105="","",band2 A_0*EXP(-(((A1105-band2 max)/band2 s)^2)/2))</f>
        <v/>
      </c>
      <c r="E1105" s="42" t="str">
        <f>IF(B1105="","",band3 A_0*EXP(-(((A1105-band3 max)/band3 s)^2)/2))</f>
        <v/>
      </c>
      <c r="F1105" s="42" t="str">
        <f>IF(B1105="","",band4 A_0*EXP(-(((A1105-band4 max)/band4 s)^2)/2))</f>
        <v/>
      </c>
      <c r="G1105" s="42" t="str">
        <f t="shared" si="34"/>
        <v/>
      </c>
      <c r="H1105" s="42" t="str">
        <f t="shared" si="35"/>
        <v/>
      </c>
    </row>
    <row r="1106" spans="2:8">
      <c r="B1106" s="29"/>
      <c r="C1106" s="42" t="str">
        <f>IF(B1106="","",band1 A_0*EXP(-(((A1106-band1 max)/band1 s)^2)/2))</f>
        <v/>
      </c>
      <c r="D1106" s="42" t="str">
        <f>IF(B1106="","",band2 A_0*EXP(-(((A1106-band2 max)/band2 s)^2)/2))</f>
        <v/>
      </c>
      <c r="E1106" s="42" t="str">
        <f>IF(B1106="","",band3 A_0*EXP(-(((A1106-band3 max)/band3 s)^2)/2))</f>
        <v/>
      </c>
      <c r="F1106" s="42" t="str">
        <f>IF(B1106="","",band4 A_0*EXP(-(((A1106-band4 max)/band4 s)^2)/2))</f>
        <v/>
      </c>
      <c r="G1106" s="42" t="str">
        <f t="shared" si="34"/>
        <v/>
      </c>
      <c r="H1106" s="42" t="str">
        <f t="shared" si="35"/>
        <v/>
      </c>
    </row>
    <row r="1107" spans="2:8">
      <c r="B1107" s="29"/>
      <c r="C1107" s="42" t="str">
        <f>IF(B1107="","",band1 A_0*EXP(-(((A1107-band1 max)/band1 s)^2)/2))</f>
        <v/>
      </c>
      <c r="D1107" s="42" t="str">
        <f>IF(B1107="","",band2 A_0*EXP(-(((A1107-band2 max)/band2 s)^2)/2))</f>
        <v/>
      </c>
      <c r="E1107" s="42" t="str">
        <f>IF(B1107="","",band3 A_0*EXP(-(((A1107-band3 max)/band3 s)^2)/2))</f>
        <v/>
      </c>
      <c r="F1107" s="42" t="str">
        <f>IF(B1107="","",band4 A_0*EXP(-(((A1107-band4 max)/band4 s)^2)/2))</f>
        <v/>
      </c>
      <c r="G1107" s="42" t="str">
        <f t="shared" si="34"/>
        <v/>
      </c>
      <c r="H1107" s="42" t="str">
        <f t="shared" si="35"/>
        <v/>
      </c>
    </row>
    <row r="1108" spans="2:8">
      <c r="B1108" s="29"/>
      <c r="C1108" s="42" t="str">
        <f>IF(B1108="","",band1 A_0*EXP(-(((A1108-band1 max)/band1 s)^2)/2))</f>
        <v/>
      </c>
      <c r="D1108" s="42" t="str">
        <f>IF(B1108="","",band2 A_0*EXP(-(((A1108-band2 max)/band2 s)^2)/2))</f>
        <v/>
      </c>
      <c r="E1108" s="42" t="str">
        <f>IF(B1108="","",band3 A_0*EXP(-(((A1108-band3 max)/band3 s)^2)/2))</f>
        <v/>
      </c>
      <c r="F1108" s="42" t="str">
        <f>IF(B1108="","",band4 A_0*EXP(-(((A1108-band4 max)/band4 s)^2)/2))</f>
        <v/>
      </c>
      <c r="G1108" s="42" t="str">
        <f t="shared" si="34"/>
        <v/>
      </c>
      <c r="H1108" s="42" t="str">
        <f t="shared" si="35"/>
        <v/>
      </c>
    </row>
    <row r="1109" spans="2:8">
      <c r="B1109" s="29"/>
      <c r="C1109" s="42" t="str">
        <f>IF(B1109="","",band1 A_0*EXP(-(((A1109-band1 max)/band1 s)^2)/2))</f>
        <v/>
      </c>
      <c r="D1109" s="42" t="str">
        <f>IF(B1109="","",band2 A_0*EXP(-(((A1109-band2 max)/band2 s)^2)/2))</f>
        <v/>
      </c>
      <c r="E1109" s="42" t="str">
        <f>IF(B1109="","",band3 A_0*EXP(-(((A1109-band3 max)/band3 s)^2)/2))</f>
        <v/>
      </c>
      <c r="F1109" s="42" t="str">
        <f>IF(B1109="","",band4 A_0*EXP(-(((A1109-band4 max)/band4 s)^2)/2))</f>
        <v/>
      </c>
      <c r="G1109" s="42" t="str">
        <f t="shared" si="34"/>
        <v/>
      </c>
      <c r="H1109" s="42" t="str">
        <f t="shared" si="35"/>
        <v/>
      </c>
    </row>
    <row r="1110" spans="2:8">
      <c r="B1110" s="29"/>
      <c r="C1110" s="42" t="str">
        <f>IF(B1110="","",band1 A_0*EXP(-(((A1110-band1 max)/band1 s)^2)/2))</f>
        <v/>
      </c>
      <c r="D1110" s="42" t="str">
        <f>IF(B1110="","",band2 A_0*EXP(-(((A1110-band2 max)/band2 s)^2)/2))</f>
        <v/>
      </c>
      <c r="E1110" s="42" t="str">
        <f>IF(B1110="","",band3 A_0*EXP(-(((A1110-band3 max)/band3 s)^2)/2))</f>
        <v/>
      </c>
      <c r="F1110" s="42" t="str">
        <f>IF(B1110="","",band4 A_0*EXP(-(((A1110-band4 max)/band4 s)^2)/2))</f>
        <v/>
      </c>
      <c r="G1110" s="42" t="str">
        <f t="shared" si="34"/>
        <v/>
      </c>
      <c r="H1110" s="42" t="str">
        <f t="shared" si="35"/>
        <v/>
      </c>
    </row>
    <row r="1111" spans="2:8">
      <c r="B1111" s="29"/>
      <c r="C1111" s="42" t="str">
        <f>IF(B1111="","",band1 A_0*EXP(-(((A1111-band1 max)/band1 s)^2)/2))</f>
        <v/>
      </c>
      <c r="D1111" s="42" t="str">
        <f>IF(B1111="","",band2 A_0*EXP(-(((A1111-band2 max)/band2 s)^2)/2))</f>
        <v/>
      </c>
      <c r="E1111" s="42" t="str">
        <f>IF(B1111="","",band3 A_0*EXP(-(((A1111-band3 max)/band3 s)^2)/2))</f>
        <v/>
      </c>
      <c r="F1111" s="42" t="str">
        <f>IF(B1111="","",band4 A_0*EXP(-(((A1111-band4 max)/band4 s)^2)/2))</f>
        <v/>
      </c>
      <c r="G1111" s="42" t="str">
        <f t="shared" si="34"/>
        <v/>
      </c>
      <c r="H1111" s="42" t="str">
        <f t="shared" si="35"/>
        <v/>
      </c>
    </row>
    <row r="1112" spans="2:8">
      <c r="B1112" s="29"/>
      <c r="C1112" s="42" t="str">
        <f>IF(B1112="","",band1 A_0*EXP(-(((A1112-band1 max)/band1 s)^2)/2))</f>
        <v/>
      </c>
      <c r="D1112" s="42" t="str">
        <f>IF(B1112="","",band2 A_0*EXP(-(((A1112-band2 max)/band2 s)^2)/2))</f>
        <v/>
      </c>
      <c r="E1112" s="42" t="str">
        <f>IF(B1112="","",band3 A_0*EXP(-(((A1112-band3 max)/band3 s)^2)/2))</f>
        <v/>
      </c>
      <c r="F1112" s="42" t="str">
        <f>IF(B1112="","",band4 A_0*EXP(-(((A1112-band4 max)/band4 s)^2)/2))</f>
        <v/>
      </c>
      <c r="G1112" s="42" t="str">
        <f t="shared" si="34"/>
        <v/>
      </c>
      <c r="H1112" s="42" t="str">
        <f t="shared" si="35"/>
        <v/>
      </c>
    </row>
    <row r="1113" spans="2:8">
      <c r="B1113" s="29"/>
      <c r="C1113" s="42" t="str">
        <f>IF(B1113="","",band1 A_0*EXP(-(((A1113-band1 max)/band1 s)^2)/2))</f>
        <v/>
      </c>
      <c r="D1113" s="42" t="str">
        <f>IF(B1113="","",band2 A_0*EXP(-(((A1113-band2 max)/band2 s)^2)/2))</f>
        <v/>
      </c>
      <c r="E1113" s="42" t="str">
        <f>IF(B1113="","",band3 A_0*EXP(-(((A1113-band3 max)/band3 s)^2)/2))</f>
        <v/>
      </c>
      <c r="F1113" s="42" t="str">
        <f>IF(B1113="","",band4 A_0*EXP(-(((A1113-band4 max)/band4 s)^2)/2))</f>
        <v/>
      </c>
      <c r="G1113" s="42" t="str">
        <f t="shared" si="34"/>
        <v/>
      </c>
      <c r="H1113" s="42" t="str">
        <f t="shared" si="35"/>
        <v/>
      </c>
    </row>
    <row r="1114" spans="2:8">
      <c r="B1114" s="29"/>
      <c r="C1114" s="42" t="str">
        <f>IF(B1114="","",band1 A_0*EXP(-(((A1114-band1 max)/band1 s)^2)/2))</f>
        <v/>
      </c>
      <c r="D1114" s="42" t="str">
        <f>IF(B1114="","",band2 A_0*EXP(-(((A1114-band2 max)/band2 s)^2)/2))</f>
        <v/>
      </c>
      <c r="E1114" s="42" t="str">
        <f>IF(B1114="","",band3 A_0*EXP(-(((A1114-band3 max)/band3 s)^2)/2))</f>
        <v/>
      </c>
      <c r="F1114" s="42" t="str">
        <f>IF(B1114="","",band4 A_0*EXP(-(((A1114-band4 max)/band4 s)^2)/2))</f>
        <v/>
      </c>
      <c r="G1114" s="42" t="str">
        <f t="shared" si="34"/>
        <v/>
      </c>
      <c r="H1114" s="42" t="str">
        <f t="shared" si="35"/>
        <v/>
      </c>
    </row>
    <row r="1115" spans="2:8">
      <c r="B1115" s="29"/>
      <c r="C1115" s="42" t="str">
        <f>IF(B1115="","",band1 A_0*EXP(-(((A1115-band1 max)/band1 s)^2)/2))</f>
        <v/>
      </c>
      <c r="D1115" s="42" t="str">
        <f>IF(B1115="","",band2 A_0*EXP(-(((A1115-band2 max)/band2 s)^2)/2))</f>
        <v/>
      </c>
      <c r="E1115" s="42" t="str">
        <f>IF(B1115="","",band3 A_0*EXP(-(((A1115-band3 max)/band3 s)^2)/2))</f>
        <v/>
      </c>
      <c r="F1115" s="42" t="str">
        <f>IF(B1115="","",band4 A_0*EXP(-(((A1115-band4 max)/band4 s)^2)/2))</f>
        <v/>
      </c>
      <c r="G1115" s="42" t="str">
        <f t="shared" si="34"/>
        <v/>
      </c>
      <c r="H1115" s="42" t="str">
        <f t="shared" si="35"/>
        <v/>
      </c>
    </row>
    <row r="1116" spans="2:8">
      <c r="B1116" s="29"/>
      <c r="C1116" s="42" t="str">
        <f>IF(B1116="","",band1 A_0*EXP(-(((A1116-band1 max)/band1 s)^2)/2))</f>
        <v/>
      </c>
      <c r="D1116" s="42" t="str">
        <f>IF(B1116="","",band2 A_0*EXP(-(((A1116-band2 max)/band2 s)^2)/2))</f>
        <v/>
      </c>
      <c r="E1116" s="42" t="str">
        <f>IF(B1116="","",band3 A_0*EXP(-(((A1116-band3 max)/band3 s)^2)/2))</f>
        <v/>
      </c>
      <c r="F1116" s="42" t="str">
        <f>IF(B1116="","",band4 A_0*EXP(-(((A1116-band4 max)/band4 s)^2)/2))</f>
        <v/>
      </c>
      <c r="G1116" s="42" t="str">
        <f t="shared" si="34"/>
        <v/>
      </c>
      <c r="H1116" s="42" t="str">
        <f t="shared" si="35"/>
        <v/>
      </c>
    </row>
    <row r="1117" spans="2:8">
      <c r="B1117" s="29"/>
      <c r="C1117" s="42" t="str">
        <f>IF(B1117="","",band1 A_0*EXP(-(((A1117-band1 max)/band1 s)^2)/2))</f>
        <v/>
      </c>
      <c r="D1117" s="42" t="str">
        <f>IF(B1117="","",band2 A_0*EXP(-(((A1117-band2 max)/band2 s)^2)/2))</f>
        <v/>
      </c>
      <c r="E1117" s="42" t="str">
        <f>IF(B1117="","",band3 A_0*EXP(-(((A1117-band3 max)/band3 s)^2)/2))</f>
        <v/>
      </c>
      <c r="F1117" s="42" t="str">
        <f>IF(B1117="","",band4 A_0*EXP(-(((A1117-band4 max)/band4 s)^2)/2))</f>
        <v/>
      </c>
      <c r="G1117" s="42" t="str">
        <f t="shared" si="34"/>
        <v/>
      </c>
      <c r="H1117" s="42" t="str">
        <f t="shared" si="35"/>
        <v/>
      </c>
    </row>
    <row r="1118" spans="2:8">
      <c r="B1118" s="29"/>
      <c r="C1118" s="42" t="str">
        <f>IF(B1118="","",band1 A_0*EXP(-(((A1118-band1 max)/band1 s)^2)/2))</f>
        <v/>
      </c>
      <c r="D1118" s="42" t="str">
        <f>IF(B1118="","",band2 A_0*EXP(-(((A1118-band2 max)/band2 s)^2)/2))</f>
        <v/>
      </c>
      <c r="E1118" s="42" t="str">
        <f>IF(B1118="","",band3 A_0*EXP(-(((A1118-band3 max)/band3 s)^2)/2))</f>
        <v/>
      </c>
      <c r="F1118" s="42" t="str">
        <f>IF(B1118="","",band4 A_0*EXP(-(((A1118-band4 max)/band4 s)^2)/2))</f>
        <v/>
      </c>
      <c r="G1118" s="42" t="str">
        <f t="shared" si="34"/>
        <v/>
      </c>
      <c r="H1118" s="42" t="str">
        <f t="shared" si="35"/>
        <v/>
      </c>
    </row>
    <row r="1119" spans="2:8">
      <c r="B1119" s="29"/>
      <c r="C1119" s="42" t="str">
        <f>IF(B1119="","",band1 A_0*EXP(-(((A1119-band1 max)/band1 s)^2)/2))</f>
        <v/>
      </c>
      <c r="D1119" s="42" t="str">
        <f>IF(B1119="","",band2 A_0*EXP(-(((A1119-band2 max)/band2 s)^2)/2))</f>
        <v/>
      </c>
      <c r="E1119" s="42" t="str">
        <f>IF(B1119="","",band3 A_0*EXP(-(((A1119-band3 max)/band3 s)^2)/2))</f>
        <v/>
      </c>
      <c r="F1119" s="42" t="str">
        <f>IF(B1119="","",band4 A_0*EXP(-(((A1119-band4 max)/band4 s)^2)/2))</f>
        <v/>
      </c>
      <c r="G1119" s="42" t="str">
        <f t="shared" si="34"/>
        <v/>
      </c>
      <c r="H1119" s="42" t="str">
        <f t="shared" si="35"/>
        <v/>
      </c>
    </row>
    <row r="1120" spans="2:8">
      <c r="B1120" s="29"/>
      <c r="C1120" s="42" t="str">
        <f>IF(B1120="","",band1 A_0*EXP(-(((A1120-band1 max)/band1 s)^2)/2))</f>
        <v/>
      </c>
      <c r="D1120" s="42" t="str">
        <f>IF(B1120="","",band2 A_0*EXP(-(((A1120-band2 max)/band2 s)^2)/2))</f>
        <v/>
      </c>
      <c r="E1120" s="42" t="str">
        <f>IF(B1120="","",band3 A_0*EXP(-(((A1120-band3 max)/band3 s)^2)/2))</f>
        <v/>
      </c>
      <c r="F1120" s="42" t="str">
        <f>IF(B1120="","",band4 A_0*EXP(-(((A1120-band4 max)/band4 s)^2)/2))</f>
        <v/>
      </c>
      <c r="G1120" s="42" t="str">
        <f t="shared" si="34"/>
        <v/>
      </c>
      <c r="H1120" s="42" t="str">
        <f t="shared" si="35"/>
        <v/>
      </c>
    </row>
    <row r="1121" spans="2:8">
      <c r="B1121" s="29"/>
      <c r="C1121" s="42" t="str">
        <f>IF(B1121="","",band1 A_0*EXP(-(((A1121-band1 max)/band1 s)^2)/2))</f>
        <v/>
      </c>
      <c r="D1121" s="42" t="str">
        <f>IF(B1121="","",band2 A_0*EXP(-(((A1121-band2 max)/band2 s)^2)/2))</f>
        <v/>
      </c>
      <c r="E1121" s="42" t="str">
        <f>IF(B1121="","",band3 A_0*EXP(-(((A1121-band3 max)/band3 s)^2)/2))</f>
        <v/>
      </c>
      <c r="F1121" s="42" t="str">
        <f>IF(B1121="","",band4 A_0*EXP(-(((A1121-band4 max)/band4 s)^2)/2))</f>
        <v/>
      </c>
      <c r="G1121" s="42" t="str">
        <f t="shared" si="34"/>
        <v/>
      </c>
      <c r="H1121" s="42" t="str">
        <f t="shared" si="35"/>
        <v/>
      </c>
    </row>
    <row r="1122" spans="2:8">
      <c r="B1122" s="29"/>
      <c r="C1122" s="42" t="str">
        <f>IF(B1122="","",band1 A_0*EXP(-(((A1122-band1 max)/band1 s)^2)/2))</f>
        <v/>
      </c>
      <c r="D1122" s="42" t="str">
        <f>IF(B1122="","",band2 A_0*EXP(-(((A1122-band2 max)/band2 s)^2)/2))</f>
        <v/>
      </c>
      <c r="E1122" s="42" t="str">
        <f>IF(B1122="","",band3 A_0*EXP(-(((A1122-band3 max)/band3 s)^2)/2))</f>
        <v/>
      </c>
      <c r="F1122" s="42" t="str">
        <f>IF(B1122="","",band4 A_0*EXP(-(((A1122-band4 max)/band4 s)^2)/2))</f>
        <v/>
      </c>
      <c r="G1122" s="42" t="str">
        <f t="shared" si="34"/>
        <v/>
      </c>
      <c r="H1122" s="42" t="str">
        <f t="shared" si="35"/>
        <v/>
      </c>
    </row>
    <row r="1123" spans="2:8">
      <c r="B1123" s="29"/>
      <c r="C1123" s="42" t="str">
        <f>IF(B1123="","",band1 A_0*EXP(-(((A1123-band1 max)/band1 s)^2)/2))</f>
        <v/>
      </c>
      <c r="D1123" s="42" t="str">
        <f>IF(B1123="","",band2 A_0*EXP(-(((A1123-band2 max)/band2 s)^2)/2))</f>
        <v/>
      </c>
      <c r="E1123" s="42" t="str">
        <f>IF(B1123="","",band3 A_0*EXP(-(((A1123-band3 max)/band3 s)^2)/2))</f>
        <v/>
      </c>
      <c r="F1123" s="42" t="str">
        <f>IF(B1123="","",band4 A_0*EXP(-(((A1123-band4 max)/band4 s)^2)/2))</f>
        <v/>
      </c>
      <c r="G1123" s="42" t="str">
        <f t="shared" si="34"/>
        <v/>
      </c>
      <c r="H1123" s="42" t="str">
        <f t="shared" si="35"/>
        <v/>
      </c>
    </row>
    <row r="1124" spans="2:8">
      <c r="B1124" s="29"/>
      <c r="C1124" s="42" t="str">
        <f>IF(B1124="","",band1 A_0*EXP(-(((A1124-band1 max)/band1 s)^2)/2))</f>
        <v/>
      </c>
      <c r="D1124" s="42" t="str">
        <f>IF(B1124="","",band2 A_0*EXP(-(((A1124-band2 max)/band2 s)^2)/2))</f>
        <v/>
      </c>
      <c r="E1124" s="42" t="str">
        <f>IF(B1124="","",band3 A_0*EXP(-(((A1124-band3 max)/band3 s)^2)/2))</f>
        <v/>
      </c>
      <c r="F1124" s="42" t="str">
        <f>IF(B1124="","",band4 A_0*EXP(-(((A1124-band4 max)/band4 s)^2)/2))</f>
        <v/>
      </c>
      <c r="G1124" s="42" t="str">
        <f t="shared" si="34"/>
        <v/>
      </c>
      <c r="H1124" s="42" t="str">
        <f t="shared" si="35"/>
        <v/>
      </c>
    </row>
    <row r="1125" spans="2:8">
      <c r="B1125" s="29"/>
      <c r="C1125" s="42" t="str">
        <f>IF(B1125="","",band1 A_0*EXP(-(((A1125-band1 max)/band1 s)^2)/2))</f>
        <v/>
      </c>
      <c r="D1125" s="42" t="str">
        <f>IF(B1125="","",band2 A_0*EXP(-(((A1125-band2 max)/band2 s)^2)/2))</f>
        <v/>
      </c>
      <c r="E1125" s="42" t="str">
        <f>IF(B1125="","",band3 A_0*EXP(-(((A1125-band3 max)/band3 s)^2)/2))</f>
        <v/>
      </c>
      <c r="F1125" s="42" t="str">
        <f>IF(B1125="","",band4 A_0*EXP(-(((A1125-band4 max)/band4 s)^2)/2))</f>
        <v/>
      </c>
      <c r="G1125" s="42" t="str">
        <f t="shared" si="34"/>
        <v/>
      </c>
      <c r="H1125" s="42" t="str">
        <f t="shared" si="35"/>
        <v/>
      </c>
    </row>
    <row r="1126" spans="2:8">
      <c r="B1126" s="29"/>
      <c r="C1126" s="42" t="str">
        <f>IF(B1126="","",band1 A_0*EXP(-(((A1126-band1 max)/band1 s)^2)/2))</f>
        <v/>
      </c>
      <c r="D1126" s="42" t="str">
        <f>IF(B1126="","",band2 A_0*EXP(-(((A1126-band2 max)/band2 s)^2)/2))</f>
        <v/>
      </c>
      <c r="E1126" s="42" t="str">
        <f>IF(B1126="","",band3 A_0*EXP(-(((A1126-band3 max)/band3 s)^2)/2))</f>
        <v/>
      </c>
      <c r="F1126" s="42" t="str">
        <f>IF(B1126="","",band4 A_0*EXP(-(((A1126-band4 max)/band4 s)^2)/2))</f>
        <v/>
      </c>
      <c r="G1126" s="42" t="str">
        <f t="shared" si="34"/>
        <v/>
      </c>
      <c r="H1126" s="42" t="str">
        <f t="shared" si="35"/>
        <v/>
      </c>
    </row>
    <row r="1127" spans="2:8">
      <c r="B1127" s="29"/>
      <c r="C1127" s="42" t="str">
        <f>IF(B1127="","",band1 A_0*EXP(-(((A1127-band1 max)/band1 s)^2)/2))</f>
        <v/>
      </c>
      <c r="D1127" s="42" t="str">
        <f>IF(B1127="","",band2 A_0*EXP(-(((A1127-band2 max)/band2 s)^2)/2))</f>
        <v/>
      </c>
      <c r="E1127" s="42" t="str">
        <f>IF(B1127="","",band3 A_0*EXP(-(((A1127-band3 max)/band3 s)^2)/2))</f>
        <v/>
      </c>
      <c r="F1127" s="42" t="str">
        <f>IF(B1127="","",band4 A_0*EXP(-(((A1127-band4 max)/band4 s)^2)/2))</f>
        <v/>
      </c>
      <c r="G1127" s="42" t="str">
        <f t="shared" si="34"/>
        <v/>
      </c>
      <c r="H1127" s="42" t="str">
        <f t="shared" si="35"/>
        <v/>
      </c>
    </row>
    <row r="1128" spans="2:8">
      <c r="B1128" s="29"/>
      <c r="C1128" s="42" t="str">
        <f>IF(B1128="","",band1 A_0*EXP(-(((A1128-band1 max)/band1 s)^2)/2))</f>
        <v/>
      </c>
      <c r="D1128" s="42" t="str">
        <f>IF(B1128="","",band2 A_0*EXP(-(((A1128-band2 max)/band2 s)^2)/2))</f>
        <v/>
      </c>
      <c r="E1128" s="42" t="str">
        <f>IF(B1128="","",band3 A_0*EXP(-(((A1128-band3 max)/band3 s)^2)/2))</f>
        <v/>
      </c>
      <c r="F1128" s="42" t="str">
        <f>IF(B1128="","",band4 A_0*EXP(-(((A1128-band4 max)/band4 s)^2)/2))</f>
        <v/>
      </c>
      <c r="G1128" s="42" t="str">
        <f t="shared" si="34"/>
        <v/>
      </c>
      <c r="H1128" s="42" t="str">
        <f t="shared" si="35"/>
        <v/>
      </c>
    </row>
    <row r="1129" spans="2:8">
      <c r="B1129" s="29"/>
      <c r="C1129" s="42" t="str">
        <f>IF(B1129="","",band1 A_0*EXP(-(((A1129-band1 max)/band1 s)^2)/2))</f>
        <v/>
      </c>
      <c r="D1129" s="42" t="str">
        <f>IF(B1129="","",band2 A_0*EXP(-(((A1129-band2 max)/band2 s)^2)/2))</f>
        <v/>
      </c>
      <c r="E1129" s="42" t="str">
        <f>IF(B1129="","",band3 A_0*EXP(-(((A1129-band3 max)/band3 s)^2)/2))</f>
        <v/>
      </c>
      <c r="F1129" s="42" t="str">
        <f>IF(B1129="","",band4 A_0*EXP(-(((A1129-band4 max)/band4 s)^2)/2))</f>
        <v/>
      </c>
      <c r="G1129" s="42" t="str">
        <f t="shared" si="34"/>
        <v/>
      </c>
      <c r="H1129" s="42" t="str">
        <f t="shared" si="35"/>
        <v/>
      </c>
    </row>
    <row r="1130" spans="2:8">
      <c r="B1130" s="29"/>
      <c r="C1130" s="42" t="str">
        <f>IF(B1130="","",band1 A_0*EXP(-(((A1130-band1 max)/band1 s)^2)/2))</f>
        <v/>
      </c>
      <c r="D1130" s="42" t="str">
        <f>IF(B1130="","",band2 A_0*EXP(-(((A1130-band2 max)/band2 s)^2)/2))</f>
        <v/>
      </c>
      <c r="E1130" s="42" t="str">
        <f>IF(B1130="","",band3 A_0*EXP(-(((A1130-band3 max)/band3 s)^2)/2))</f>
        <v/>
      </c>
      <c r="F1130" s="42" t="str">
        <f>IF(B1130="","",band4 A_0*EXP(-(((A1130-band4 max)/band4 s)^2)/2))</f>
        <v/>
      </c>
      <c r="G1130" s="42" t="str">
        <f t="shared" si="34"/>
        <v/>
      </c>
      <c r="H1130" s="42" t="str">
        <f t="shared" si="35"/>
        <v/>
      </c>
    </row>
    <row r="1131" spans="2:8">
      <c r="B1131" s="29"/>
      <c r="C1131" s="42" t="str">
        <f>IF(B1131="","",band1 A_0*EXP(-(((A1131-band1 max)/band1 s)^2)/2))</f>
        <v/>
      </c>
      <c r="D1131" s="42" t="str">
        <f>IF(B1131="","",band2 A_0*EXP(-(((A1131-band2 max)/band2 s)^2)/2))</f>
        <v/>
      </c>
      <c r="E1131" s="42" t="str">
        <f>IF(B1131="","",band3 A_0*EXP(-(((A1131-band3 max)/band3 s)^2)/2))</f>
        <v/>
      </c>
      <c r="F1131" s="42" t="str">
        <f>IF(B1131="","",band4 A_0*EXP(-(((A1131-band4 max)/band4 s)^2)/2))</f>
        <v/>
      </c>
      <c r="G1131" s="42" t="str">
        <f t="shared" si="34"/>
        <v/>
      </c>
      <c r="H1131" s="42" t="str">
        <f t="shared" si="35"/>
        <v/>
      </c>
    </row>
    <row r="1132" spans="2:8">
      <c r="B1132" s="29"/>
      <c r="C1132" s="42" t="str">
        <f>IF(B1132="","",band1 A_0*EXP(-(((A1132-band1 max)/band1 s)^2)/2))</f>
        <v/>
      </c>
      <c r="D1132" s="42" t="str">
        <f>IF(B1132="","",band2 A_0*EXP(-(((A1132-band2 max)/band2 s)^2)/2))</f>
        <v/>
      </c>
      <c r="E1132" s="42" t="str">
        <f>IF(B1132="","",band3 A_0*EXP(-(((A1132-band3 max)/band3 s)^2)/2))</f>
        <v/>
      </c>
      <c r="F1132" s="42" t="str">
        <f>IF(B1132="","",band4 A_0*EXP(-(((A1132-band4 max)/band4 s)^2)/2))</f>
        <v/>
      </c>
      <c r="G1132" s="42" t="str">
        <f t="shared" si="34"/>
        <v/>
      </c>
      <c r="H1132" s="42" t="str">
        <f t="shared" si="35"/>
        <v/>
      </c>
    </row>
    <row r="1133" spans="2:8">
      <c r="B1133" s="29"/>
      <c r="C1133" s="42" t="str">
        <f>IF(B1133="","",band1 A_0*EXP(-(((A1133-band1 max)/band1 s)^2)/2))</f>
        <v/>
      </c>
      <c r="D1133" s="42" t="str">
        <f>IF(B1133="","",band2 A_0*EXP(-(((A1133-band2 max)/band2 s)^2)/2))</f>
        <v/>
      </c>
      <c r="E1133" s="42" t="str">
        <f>IF(B1133="","",band3 A_0*EXP(-(((A1133-band3 max)/band3 s)^2)/2))</f>
        <v/>
      </c>
      <c r="F1133" s="42" t="str">
        <f>IF(B1133="","",band4 A_0*EXP(-(((A1133-band4 max)/band4 s)^2)/2))</f>
        <v/>
      </c>
      <c r="G1133" s="42" t="str">
        <f t="shared" si="34"/>
        <v/>
      </c>
      <c r="H1133" s="42" t="str">
        <f t="shared" si="35"/>
        <v/>
      </c>
    </row>
    <row r="1134" spans="2:8">
      <c r="B1134" s="29"/>
      <c r="C1134" s="42" t="str">
        <f>IF(B1134="","",band1 A_0*EXP(-(((A1134-band1 max)/band1 s)^2)/2))</f>
        <v/>
      </c>
      <c r="D1134" s="42" t="str">
        <f>IF(B1134="","",band2 A_0*EXP(-(((A1134-band2 max)/band2 s)^2)/2))</f>
        <v/>
      </c>
      <c r="E1134" s="42" t="str">
        <f>IF(B1134="","",band3 A_0*EXP(-(((A1134-band3 max)/band3 s)^2)/2))</f>
        <v/>
      </c>
      <c r="F1134" s="42" t="str">
        <f>IF(B1134="","",band4 A_0*EXP(-(((A1134-band4 max)/band4 s)^2)/2))</f>
        <v/>
      </c>
      <c r="G1134" s="42" t="str">
        <f t="shared" si="34"/>
        <v/>
      </c>
      <c r="H1134" s="42" t="str">
        <f t="shared" si="35"/>
        <v/>
      </c>
    </row>
    <row r="1135" spans="2:8">
      <c r="B1135" s="29"/>
      <c r="C1135" s="42" t="str">
        <f>IF(B1135="","",band1 A_0*EXP(-(((A1135-band1 max)/band1 s)^2)/2))</f>
        <v/>
      </c>
      <c r="D1135" s="42" t="str">
        <f>IF(B1135="","",band2 A_0*EXP(-(((A1135-band2 max)/band2 s)^2)/2))</f>
        <v/>
      </c>
      <c r="E1135" s="42" t="str">
        <f>IF(B1135="","",band3 A_0*EXP(-(((A1135-band3 max)/band3 s)^2)/2))</f>
        <v/>
      </c>
      <c r="F1135" s="42" t="str">
        <f>IF(B1135="","",band4 A_0*EXP(-(((A1135-band4 max)/band4 s)^2)/2))</f>
        <v/>
      </c>
      <c r="G1135" s="42" t="str">
        <f t="shared" si="34"/>
        <v/>
      </c>
      <c r="H1135" s="42" t="str">
        <f t="shared" si="35"/>
        <v/>
      </c>
    </row>
    <row r="1136" spans="2:8">
      <c r="B1136" s="29"/>
      <c r="C1136" s="42" t="str">
        <f>IF(B1136="","",band1 A_0*EXP(-(((A1136-band1 max)/band1 s)^2)/2))</f>
        <v/>
      </c>
      <c r="D1136" s="42" t="str">
        <f>IF(B1136="","",band2 A_0*EXP(-(((A1136-band2 max)/band2 s)^2)/2))</f>
        <v/>
      </c>
      <c r="E1136" s="42" t="str">
        <f>IF(B1136="","",band3 A_0*EXP(-(((A1136-band3 max)/band3 s)^2)/2))</f>
        <v/>
      </c>
      <c r="F1136" s="42" t="str">
        <f>IF(B1136="","",band4 A_0*EXP(-(((A1136-band4 max)/band4 s)^2)/2))</f>
        <v/>
      </c>
      <c r="G1136" s="42" t="str">
        <f t="shared" si="34"/>
        <v/>
      </c>
      <c r="H1136" s="42" t="str">
        <f t="shared" si="35"/>
        <v/>
      </c>
    </row>
    <row r="1137" spans="2:8">
      <c r="B1137" s="29"/>
      <c r="C1137" s="42" t="str">
        <f>IF(B1137="","",band1 A_0*EXP(-(((A1137-band1 max)/band1 s)^2)/2))</f>
        <v/>
      </c>
      <c r="D1137" s="42" t="str">
        <f>IF(B1137="","",band2 A_0*EXP(-(((A1137-band2 max)/band2 s)^2)/2))</f>
        <v/>
      </c>
      <c r="E1137" s="42" t="str">
        <f>IF(B1137="","",band3 A_0*EXP(-(((A1137-band3 max)/band3 s)^2)/2))</f>
        <v/>
      </c>
      <c r="F1137" s="42" t="str">
        <f>IF(B1137="","",band4 A_0*EXP(-(((A1137-band4 max)/band4 s)^2)/2))</f>
        <v/>
      </c>
      <c r="G1137" s="42" t="str">
        <f t="shared" si="34"/>
        <v/>
      </c>
      <c r="H1137" s="42" t="str">
        <f t="shared" si="35"/>
        <v/>
      </c>
    </row>
    <row r="1138" spans="2:8">
      <c r="B1138" s="29"/>
      <c r="C1138" s="42" t="str">
        <f>IF(B1138="","",band1 A_0*EXP(-(((A1138-band1 max)/band1 s)^2)/2))</f>
        <v/>
      </c>
      <c r="D1138" s="42" t="str">
        <f>IF(B1138="","",band2 A_0*EXP(-(((A1138-band2 max)/band2 s)^2)/2))</f>
        <v/>
      </c>
      <c r="E1138" s="42" t="str">
        <f>IF(B1138="","",band3 A_0*EXP(-(((A1138-band3 max)/band3 s)^2)/2))</f>
        <v/>
      </c>
      <c r="F1138" s="42" t="str">
        <f>IF(B1138="","",band4 A_0*EXP(-(((A1138-band4 max)/band4 s)^2)/2))</f>
        <v/>
      </c>
      <c r="G1138" s="42" t="str">
        <f t="shared" si="34"/>
        <v/>
      </c>
      <c r="H1138" s="42" t="str">
        <f t="shared" si="35"/>
        <v/>
      </c>
    </row>
    <row r="1139" spans="2:8">
      <c r="B1139" s="29"/>
      <c r="C1139" s="42" t="str">
        <f>IF(B1139="","",band1 A_0*EXP(-(((A1139-band1 max)/band1 s)^2)/2))</f>
        <v/>
      </c>
      <c r="D1139" s="42" t="str">
        <f>IF(B1139="","",band2 A_0*EXP(-(((A1139-band2 max)/band2 s)^2)/2))</f>
        <v/>
      </c>
      <c r="E1139" s="42" t="str">
        <f>IF(B1139="","",band3 A_0*EXP(-(((A1139-band3 max)/band3 s)^2)/2))</f>
        <v/>
      </c>
      <c r="F1139" s="42" t="str">
        <f>IF(B1139="","",band4 A_0*EXP(-(((A1139-band4 max)/band4 s)^2)/2))</f>
        <v/>
      </c>
      <c r="G1139" s="42" t="str">
        <f t="shared" si="34"/>
        <v/>
      </c>
      <c r="H1139" s="42" t="str">
        <f t="shared" si="35"/>
        <v/>
      </c>
    </row>
    <row r="1140" spans="2:8">
      <c r="B1140" s="29"/>
      <c r="C1140" s="42" t="str">
        <f>IF(B1140="","",band1 A_0*EXP(-(((A1140-band1 max)/band1 s)^2)/2))</f>
        <v/>
      </c>
      <c r="D1140" s="42" t="str">
        <f>IF(B1140="","",band2 A_0*EXP(-(((A1140-band2 max)/band2 s)^2)/2))</f>
        <v/>
      </c>
      <c r="E1140" s="42" t="str">
        <f>IF(B1140="","",band3 A_0*EXP(-(((A1140-band3 max)/band3 s)^2)/2))</f>
        <v/>
      </c>
      <c r="F1140" s="42" t="str">
        <f>IF(B1140="","",band4 A_0*EXP(-(((A1140-band4 max)/band4 s)^2)/2))</f>
        <v/>
      </c>
      <c r="G1140" s="42" t="str">
        <f t="shared" si="34"/>
        <v/>
      </c>
      <c r="H1140" s="42" t="str">
        <f t="shared" si="35"/>
        <v/>
      </c>
    </row>
    <row r="1141" spans="2:8">
      <c r="B1141" s="29"/>
      <c r="C1141" s="42" t="str">
        <f>IF(B1141="","",band1 A_0*EXP(-(((A1141-band1 max)/band1 s)^2)/2))</f>
        <v/>
      </c>
      <c r="D1141" s="42" t="str">
        <f>IF(B1141="","",band2 A_0*EXP(-(((A1141-band2 max)/band2 s)^2)/2))</f>
        <v/>
      </c>
      <c r="E1141" s="42" t="str">
        <f>IF(B1141="","",band3 A_0*EXP(-(((A1141-band3 max)/band3 s)^2)/2))</f>
        <v/>
      </c>
      <c r="F1141" s="42" t="str">
        <f>IF(B1141="","",band4 A_0*EXP(-(((A1141-band4 max)/band4 s)^2)/2))</f>
        <v/>
      </c>
      <c r="G1141" s="42" t="str">
        <f t="shared" si="34"/>
        <v/>
      </c>
      <c r="H1141" s="42" t="str">
        <f t="shared" si="35"/>
        <v/>
      </c>
    </row>
    <row r="1142" spans="2:8">
      <c r="B1142" s="29"/>
      <c r="C1142" s="42" t="str">
        <f>IF(B1142="","",band1 A_0*EXP(-(((A1142-band1 max)/band1 s)^2)/2))</f>
        <v/>
      </c>
      <c r="D1142" s="42" t="str">
        <f>IF(B1142="","",band2 A_0*EXP(-(((A1142-band2 max)/band2 s)^2)/2))</f>
        <v/>
      </c>
      <c r="E1142" s="42" t="str">
        <f>IF(B1142="","",band3 A_0*EXP(-(((A1142-band3 max)/band3 s)^2)/2))</f>
        <v/>
      </c>
      <c r="F1142" s="42" t="str">
        <f>IF(B1142="","",band4 A_0*EXP(-(((A1142-band4 max)/band4 s)^2)/2))</f>
        <v/>
      </c>
      <c r="G1142" s="42" t="str">
        <f t="shared" si="34"/>
        <v/>
      </c>
      <c r="H1142" s="42" t="str">
        <f t="shared" si="35"/>
        <v/>
      </c>
    </row>
    <row r="1143" spans="2:8">
      <c r="B1143" s="29"/>
      <c r="C1143" s="42" t="str">
        <f>IF(B1143="","",band1 A_0*EXP(-(((A1143-band1 max)/band1 s)^2)/2))</f>
        <v/>
      </c>
      <c r="D1143" s="42" t="str">
        <f>IF(B1143="","",band2 A_0*EXP(-(((A1143-band2 max)/band2 s)^2)/2))</f>
        <v/>
      </c>
      <c r="E1143" s="42" t="str">
        <f>IF(B1143="","",band3 A_0*EXP(-(((A1143-band3 max)/band3 s)^2)/2))</f>
        <v/>
      </c>
      <c r="F1143" s="42" t="str">
        <f>IF(B1143="","",band4 A_0*EXP(-(((A1143-band4 max)/band4 s)^2)/2))</f>
        <v/>
      </c>
      <c r="G1143" s="42" t="str">
        <f t="shared" si="34"/>
        <v/>
      </c>
      <c r="H1143" s="42" t="str">
        <f t="shared" si="35"/>
        <v/>
      </c>
    </row>
    <row r="1144" spans="2:8">
      <c r="B1144" s="29"/>
      <c r="C1144" s="42" t="str">
        <f>IF(B1144="","",band1 A_0*EXP(-(((A1144-band1 max)/band1 s)^2)/2))</f>
        <v/>
      </c>
      <c r="D1144" s="42" t="str">
        <f>IF(B1144="","",band2 A_0*EXP(-(((A1144-band2 max)/band2 s)^2)/2))</f>
        <v/>
      </c>
      <c r="E1144" s="42" t="str">
        <f>IF(B1144="","",band3 A_0*EXP(-(((A1144-band3 max)/band3 s)^2)/2))</f>
        <v/>
      </c>
      <c r="F1144" s="42" t="str">
        <f>IF(B1144="","",band4 A_0*EXP(-(((A1144-band4 max)/band4 s)^2)/2))</f>
        <v/>
      </c>
      <c r="G1144" s="42" t="str">
        <f t="shared" si="34"/>
        <v/>
      </c>
      <c r="H1144" s="42" t="str">
        <f t="shared" si="35"/>
        <v/>
      </c>
    </row>
    <row r="1145" spans="2:8">
      <c r="B1145" s="29"/>
      <c r="C1145" s="42" t="str">
        <f>IF(B1145="","",band1 A_0*EXP(-(((A1145-band1 max)/band1 s)^2)/2))</f>
        <v/>
      </c>
      <c r="D1145" s="42" t="str">
        <f>IF(B1145="","",band2 A_0*EXP(-(((A1145-band2 max)/band2 s)^2)/2))</f>
        <v/>
      </c>
      <c r="E1145" s="42" t="str">
        <f>IF(B1145="","",band3 A_0*EXP(-(((A1145-band3 max)/band3 s)^2)/2))</f>
        <v/>
      </c>
      <c r="F1145" s="42" t="str">
        <f>IF(B1145="","",band4 A_0*EXP(-(((A1145-band4 max)/band4 s)^2)/2))</f>
        <v/>
      </c>
      <c r="G1145" s="42" t="str">
        <f t="shared" si="34"/>
        <v/>
      </c>
      <c r="H1145" s="42" t="str">
        <f t="shared" si="35"/>
        <v/>
      </c>
    </row>
    <row r="1146" spans="2:8">
      <c r="B1146" s="29"/>
      <c r="C1146" s="42" t="str">
        <f>IF(B1146="","",band1 A_0*EXP(-(((A1146-band1 max)/band1 s)^2)/2))</f>
        <v/>
      </c>
      <c r="D1146" s="42" t="str">
        <f>IF(B1146="","",band2 A_0*EXP(-(((A1146-band2 max)/band2 s)^2)/2))</f>
        <v/>
      </c>
      <c r="E1146" s="42" t="str">
        <f>IF(B1146="","",band3 A_0*EXP(-(((A1146-band3 max)/band3 s)^2)/2))</f>
        <v/>
      </c>
      <c r="F1146" s="42" t="str">
        <f>IF(B1146="","",band4 A_0*EXP(-(((A1146-band4 max)/band4 s)^2)/2))</f>
        <v/>
      </c>
      <c r="G1146" s="42" t="str">
        <f t="shared" si="34"/>
        <v/>
      </c>
      <c r="H1146" s="42" t="str">
        <f t="shared" si="35"/>
        <v/>
      </c>
    </row>
    <row r="1147" spans="2:8">
      <c r="B1147" s="29"/>
      <c r="C1147" s="42" t="str">
        <f>IF(B1147="","",band1 A_0*EXP(-(((A1147-band1 max)/band1 s)^2)/2))</f>
        <v/>
      </c>
      <c r="D1147" s="42" t="str">
        <f>IF(B1147="","",band2 A_0*EXP(-(((A1147-band2 max)/band2 s)^2)/2))</f>
        <v/>
      </c>
      <c r="E1147" s="42" t="str">
        <f>IF(B1147="","",band3 A_0*EXP(-(((A1147-band3 max)/band3 s)^2)/2))</f>
        <v/>
      </c>
      <c r="F1147" s="42" t="str">
        <f>IF(B1147="","",band4 A_0*EXP(-(((A1147-band4 max)/band4 s)^2)/2))</f>
        <v/>
      </c>
      <c r="G1147" s="42" t="str">
        <f t="shared" si="34"/>
        <v/>
      </c>
      <c r="H1147" s="42" t="str">
        <f t="shared" si="35"/>
        <v/>
      </c>
    </row>
    <row r="1148" spans="2:8">
      <c r="B1148" s="29"/>
      <c r="C1148" s="42" t="str">
        <f>IF(B1148="","",band1 A_0*EXP(-(((A1148-band1 max)/band1 s)^2)/2))</f>
        <v/>
      </c>
      <c r="D1148" s="42" t="str">
        <f>IF(B1148="","",band2 A_0*EXP(-(((A1148-band2 max)/band2 s)^2)/2))</f>
        <v/>
      </c>
      <c r="E1148" s="42" t="str">
        <f>IF(B1148="","",band3 A_0*EXP(-(((A1148-band3 max)/band3 s)^2)/2))</f>
        <v/>
      </c>
      <c r="F1148" s="42" t="str">
        <f>IF(B1148="","",band4 A_0*EXP(-(((A1148-band4 max)/band4 s)^2)/2))</f>
        <v/>
      </c>
      <c r="G1148" s="42" t="str">
        <f t="shared" si="34"/>
        <v/>
      </c>
      <c r="H1148" s="42" t="str">
        <f t="shared" si="35"/>
        <v/>
      </c>
    </row>
    <row r="1149" spans="2:8">
      <c r="B1149" s="29"/>
      <c r="C1149" s="42" t="str">
        <f>IF(B1149="","",band1 A_0*EXP(-(((A1149-band1 max)/band1 s)^2)/2))</f>
        <v/>
      </c>
      <c r="D1149" s="42" t="str">
        <f>IF(B1149="","",band2 A_0*EXP(-(((A1149-band2 max)/band2 s)^2)/2))</f>
        <v/>
      </c>
      <c r="E1149" s="42" t="str">
        <f>IF(B1149="","",band3 A_0*EXP(-(((A1149-band3 max)/band3 s)^2)/2))</f>
        <v/>
      </c>
      <c r="F1149" s="42" t="str">
        <f>IF(B1149="","",band4 A_0*EXP(-(((A1149-band4 max)/band4 s)^2)/2))</f>
        <v/>
      </c>
      <c r="G1149" s="42" t="str">
        <f t="shared" si="34"/>
        <v/>
      </c>
      <c r="H1149" s="42" t="str">
        <f t="shared" si="35"/>
        <v/>
      </c>
    </row>
    <row r="1150" spans="2:8">
      <c r="B1150" s="29"/>
      <c r="C1150" s="42" t="str">
        <f>IF(B1150="","",band1 A_0*EXP(-(((A1150-band1 max)/band1 s)^2)/2))</f>
        <v/>
      </c>
      <c r="D1150" s="42" t="str">
        <f>IF(B1150="","",band2 A_0*EXP(-(((A1150-band2 max)/band2 s)^2)/2))</f>
        <v/>
      </c>
      <c r="E1150" s="42" t="str">
        <f>IF(B1150="","",band3 A_0*EXP(-(((A1150-band3 max)/band3 s)^2)/2))</f>
        <v/>
      </c>
      <c r="F1150" s="42" t="str">
        <f>IF(B1150="","",band4 A_0*EXP(-(((A1150-band4 max)/band4 s)^2)/2))</f>
        <v/>
      </c>
      <c r="G1150" s="42" t="str">
        <f t="shared" si="34"/>
        <v/>
      </c>
      <c r="H1150" s="42" t="str">
        <f t="shared" si="35"/>
        <v/>
      </c>
    </row>
    <row r="1151" spans="2:8">
      <c r="B1151" s="29"/>
      <c r="C1151" s="42" t="str">
        <f>IF(B1151="","",band1 A_0*EXP(-(((A1151-band1 max)/band1 s)^2)/2))</f>
        <v/>
      </c>
      <c r="D1151" s="42" t="str">
        <f>IF(B1151="","",band2 A_0*EXP(-(((A1151-band2 max)/band2 s)^2)/2))</f>
        <v/>
      </c>
      <c r="E1151" s="42" t="str">
        <f>IF(B1151="","",band3 A_0*EXP(-(((A1151-band3 max)/band3 s)^2)/2))</f>
        <v/>
      </c>
      <c r="F1151" s="42" t="str">
        <f>IF(B1151="","",band4 A_0*EXP(-(((A1151-band4 max)/band4 s)^2)/2))</f>
        <v/>
      </c>
      <c r="G1151" s="42" t="str">
        <f t="shared" si="34"/>
        <v/>
      </c>
      <c r="H1151" s="42" t="str">
        <f t="shared" si="35"/>
        <v/>
      </c>
    </row>
    <row r="1152" spans="2:8">
      <c r="B1152" s="29"/>
      <c r="C1152" s="42" t="str">
        <f>IF(B1152="","",band1 A_0*EXP(-(((A1152-band1 max)/band1 s)^2)/2))</f>
        <v/>
      </c>
      <c r="D1152" s="42" t="str">
        <f>IF(B1152="","",band2 A_0*EXP(-(((A1152-band2 max)/band2 s)^2)/2))</f>
        <v/>
      </c>
      <c r="E1152" s="42" t="str">
        <f>IF(B1152="","",band3 A_0*EXP(-(((A1152-band3 max)/band3 s)^2)/2))</f>
        <v/>
      </c>
      <c r="F1152" s="42" t="str">
        <f>IF(B1152="","",band4 A_0*EXP(-(((A1152-band4 max)/band4 s)^2)/2))</f>
        <v/>
      </c>
      <c r="G1152" s="42" t="str">
        <f t="shared" si="34"/>
        <v/>
      </c>
      <c r="H1152" s="42" t="str">
        <f t="shared" si="35"/>
        <v/>
      </c>
    </row>
    <row r="1153" spans="2:8">
      <c r="B1153" s="29"/>
      <c r="C1153" s="42" t="str">
        <f>IF(B1153="","",band1 A_0*EXP(-(((A1153-band1 max)/band1 s)^2)/2))</f>
        <v/>
      </c>
      <c r="D1153" s="42" t="str">
        <f>IF(B1153="","",band2 A_0*EXP(-(((A1153-band2 max)/band2 s)^2)/2))</f>
        <v/>
      </c>
      <c r="E1153" s="42" t="str">
        <f>IF(B1153="","",band3 A_0*EXP(-(((A1153-band3 max)/band3 s)^2)/2))</f>
        <v/>
      </c>
      <c r="F1153" s="42" t="str">
        <f>IF(B1153="","",band4 A_0*EXP(-(((A1153-band4 max)/band4 s)^2)/2))</f>
        <v/>
      </c>
      <c r="G1153" s="42" t="str">
        <f t="shared" si="34"/>
        <v/>
      </c>
      <c r="H1153" s="42" t="str">
        <f t="shared" si="35"/>
        <v/>
      </c>
    </row>
    <row r="1154" spans="2:8">
      <c r="B1154" s="29"/>
      <c r="C1154" s="42" t="str">
        <f>IF(B1154="","",band1 A_0*EXP(-(((A1154-band1 max)/band1 s)^2)/2))</f>
        <v/>
      </c>
      <c r="D1154" s="42" t="str">
        <f>IF(B1154="","",band2 A_0*EXP(-(((A1154-band2 max)/band2 s)^2)/2))</f>
        <v/>
      </c>
      <c r="E1154" s="42" t="str">
        <f>IF(B1154="","",band3 A_0*EXP(-(((A1154-band3 max)/band3 s)^2)/2))</f>
        <v/>
      </c>
      <c r="F1154" s="42" t="str">
        <f>IF(B1154="","",band4 A_0*EXP(-(((A1154-band4 max)/band4 s)^2)/2))</f>
        <v/>
      </c>
      <c r="G1154" s="42" t="str">
        <f t="shared" si="34"/>
        <v/>
      </c>
      <c r="H1154" s="42" t="str">
        <f t="shared" si="35"/>
        <v/>
      </c>
    </row>
    <row r="1155" spans="2:8">
      <c r="B1155" s="29"/>
      <c r="C1155" s="42" t="str">
        <f>IF(B1155="","",band1 A_0*EXP(-(((A1155-band1 max)/band1 s)^2)/2))</f>
        <v/>
      </c>
      <c r="D1155" s="42" t="str">
        <f>IF(B1155="","",band2 A_0*EXP(-(((A1155-band2 max)/band2 s)^2)/2))</f>
        <v/>
      </c>
      <c r="E1155" s="42" t="str">
        <f>IF(B1155="","",band3 A_0*EXP(-(((A1155-band3 max)/band3 s)^2)/2))</f>
        <v/>
      </c>
      <c r="F1155" s="42" t="str">
        <f>IF(B1155="","",band4 A_0*EXP(-(((A1155-band4 max)/band4 s)^2)/2))</f>
        <v/>
      </c>
      <c r="G1155" s="42" t="str">
        <f t="shared" si="34"/>
        <v/>
      </c>
      <c r="H1155" s="42" t="str">
        <f t="shared" si="35"/>
        <v/>
      </c>
    </row>
    <row r="1156" spans="2:8">
      <c r="B1156" s="29"/>
      <c r="C1156" s="42" t="str">
        <f>IF(B1156="","",band1 A_0*EXP(-(((A1156-band1 max)/band1 s)^2)/2))</f>
        <v/>
      </c>
      <c r="D1156" s="42" t="str">
        <f>IF(B1156="","",band2 A_0*EXP(-(((A1156-band2 max)/band2 s)^2)/2))</f>
        <v/>
      </c>
      <c r="E1156" s="42" t="str">
        <f>IF(B1156="","",band3 A_0*EXP(-(((A1156-band3 max)/band3 s)^2)/2))</f>
        <v/>
      </c>
      <c r="F1156" s="42" t="str">
        <f>IF(B1156="","",band4 A_0*EXP(-(((A1156-band4 max)/band4 s)^2)/2))</f>
        <v/>
      </c>
      <c r="G1156" s="42" t="str">
        <f t="shared" si="34"/>
        <v/>
      </c>
      <c r="H1156" s="42" t="str">
        <f t="shared" si="35"/>
        <v/>
      </c>
    </row>
    <row r="1157" spans="2:8">
      <c r="B1157" s="29"/>
      <c r="C1157" s="42" t="str">
        <f>IF(B1157="","",band1 A_0*EXP(-(((A1157-band1 max)/band1 s)^2)/2))</f>
        <v/>
      </c>
      <c r="D1157" s="42" t="str">
        <f>IF(B1157="","",band2 A_0*EXP(-(((A1157-band2 max)/band2 s)^2)/2))</f>
        <v/>
      </c>
      <c r="E1157" s="42" t="str">
        <f>IF(B1157="","",band3 A_0*EXP(-(((A1157-band3 max)/band3 s)^2)/2))</f>
        <v/>
      </c>
      <c r="F1157" s="42" t="str">
        <f>IF(B1157="","",band4 A_0*EXP(-(((A1157-band4 max)/band4 s)^2)/2))</f>
        <v/>
      </c>
      <c r="G1157" s="42" t="str">
        <f t="shared" si="34"/>
        <v/>
      </c>
      <c r="H1157" s="42" t="str">
        <f t="shared" si="35"/>
        <v/>
      </c>
    </row>
    <row r="1158" spans="2:8">
      <c r="B1158" s="29"/>
      <c r="C1158" s="42" t="str">
        <f>IF(B1158="","",band1 A_0*EXP(-(((A1158-band1 max)/band1 s)^2)/2))</f>
        <v/>
      </c>
      <c r="D1158" s="42" t="str">
        <f>IF(B1158="","",band2 A_0*EXP(-(((A1158-band2 max)/band2 s)^2)/2))</f>
        <v/>
      </c>
      <c r="E1158" s="42" t="str">
        <f>IF(B1158="","",band3 A_0*EXP(-(((A1158-band3 max)/band3 s)^2)/2))</f>
        <v/>
      </c>
      <c r="F1158" s="42" t="str">
        <f>IF(B1158="","",band4 A_0*EXP(-(((A1158-band4 max)/band4 s)^2)/2))</f>
        <v/>
      </c>
      <c r="G1158" s="42" t="str">
        <f t="shared" si="34"/>
        <v/>
      </c>
      <c r="H1158" s="42" t="str">
        <f t="shared" si="35"/>
        <v/>
      </c>
    </row>
    <row r="1159" spans="2:8">
      <c r="B1159" s="29"/>
      <c r="C1159" s="42" t="str">
        <f>IF(B1159="","",band1 A_0*EXP(-(((A1159-band1 max)/band1 s)^2)/2))</f>
        <v/>
      </c>
      <c r="D1159" s="42" t="str">
        <f>IF(B1159="","",band2 A_0*EXP(-(((A1159-band2 max)/band2 s)^2)/2))</f>
        <v/>
      </c>
      <c r="E1159" s="42" t="str">
        <f>IF(B1159="","",band3 A_0*EXP(-(((A1159-band3 max)/band3 s)^2)/2))</f>
        <v/>
      </c>
      <c r="F1159" s="42" t="str">
        <f>IF(B1159="","",band4 A_0*EXP(-(((A1159-band4 max)/band4 s)^2)/2))</f>
        <v/>
      </c>
      <c r="G1159" s="42" t="str">
        <f t="shared" si="34"/>
        <v/>
      </c>
      <c r="H1159" s="42" t="str">
        <f t="shared" si="35"/>
        <v/>
      </c>
    </row>
    <row r="1160" spans="2:8">
      <c r="B1160" s="29"/>
      <c r="C1160" s="42" t="str">
        <f>IF(B1160="","",band1 A_0*EXP(-(((A1160-band1 max)/band1 s)^2)/2))</f>
        <v/>
      </c>
      <c r="D1160" s="42" t="str">
        <f>IF(B1160="","",band2 A_0*EXP(-(((A1160-band2 max)/band2 s)^2)/2))</f>
        <v/>
      </c>
      <c r="E1160" s="42" t="str">
        <f>IF(B1160="","",band3 A_0*EXP(-(((A1160-band3 max)/band3 s)^2)/2))</f>
        <v/>
      </c>
      <c r="F1160" s="42" t="str">
        <f>IF(B1160="","",band4 A_0*EXP(-(((A1160-band4 max)/band4 s)^2)/2))</f>
        <v/>
      </c>
      <c r="G1160" s="42" t="str">
        <f t="shared" si="34"/>
        <v/>
      </c>
      <c r="H1160" s="42" t="str">
        <f t="shared" si="35"/>
        <v/>
      </c>
    </row>
    <row r="1161" spans="2:8">
      <c r="B1161" s="29"/>
      <c r="C1161" s="42" t="str">
        <f>IF(B1161="","",band1 A_0*EXP(-(((A1161-band1 max)/band1 s)^2)/2))</f>
        <v/>
      </c>
      <c r="D1161" s="42" t="str">
        <f>IF(B1161="","",band2 A_0*EXP(-(((A1161-band2 max)/band2 s)^2)/2))</f>
        <v/>
      </c>
      <c r="E1161" s="42" t="str">
        <f>IF(B1161="","",band3 A_0*EXP(-(((A1161-band3 max)/band3 s)^2)/2))</f>
        <v/>
      </c>
      <c r="F1161" s="42" t="str">
        <f>IF(B1161="","",band4 A_0*EXP(-(((A1161-band4 max)/band4 s)^2)/2))</f>
        <v/>
      </c>
      <c r="G1161" s="42" t="str">
        <f t="shared" si="34"/>
        <v/>
      </c>
      <c r="H1161" s="42" t="str">
        <f t="shared" si="35"/>
        <v/>
      </c>
    </row>
    <row r="1162" spans="2:8">
      <c r="B1162" s="29"/>
      <c r="C1162" s="42" t="str">
        <f>IF(B1162="","",band1 A_0*EXP(-(((A1162-band1 max)/band1 s)^2)/2))</f>
        <v/>
      </c>
      <c r="D1162" s="42" t="str">
        <f>IF(B1162="","",band2 A_0*EXP(-(((A1162-band2 max)/band2 s)^2)/2))</f>
        <v/>
      </c>
      <c r="E1162" s="42" t="str">
        <f>IF(B1162="","",band3 A_0*EXP(-(((A1162-band3 max)/band3 s)^2)/2))</f>
        <v/>
      </c>
      <c r="F1162" s="42" t="str">
        <f>IF(B1162="","",band4 A_0*EXP(-(((A1162-band4 max)/band4 s)^2)/2))</f>
        <v/>
      </c>
      <c r="G1162" s="42" t="str">
        <f t="shared" si="34"/>
        <v/>
      </c>
      <c r="H1162" s="42" t="str">
        <f t="shared" si="35"/>
        <v/>
      </c>
    </row>
    <row r="1163" spans="2:8">
      <c r="B1163" s="29"/>
      <c r="C1163" s="42" t="str">
        <f>IF(B1163="","",band1 A_0*EXP(-(((A1163-band1 max)/band1 s)^2)/2))</f>
        <v/>
      </c>
      <c r="D1163" s="42" t="str">
        <f>IF(B1163="","",band2 A_0*EXP(-(((A1163-band2 max)/band2 s)^2)/2))</f>
        <v/>
      </c>
      <c r="E1163" s="42" t="str">
        <f>IF(B1163="","",band3 A_0*EXP(-(((A1163-band3 max)/band3 s)^2)/2))</f>
        <v/>
      </c>
      <c r="F1163" s="42" t="str">
        <f>IF(B1163="","",band4 A_0*EXP(-(((A1163-band4 max)/band4 s)^2)/2))</f>
        <v/>
      </c>
      <c r="G1163" s="42" t="str">
        <f t="shared" ref="G1163:G1226" si="36">IF(B1163="","",SUM(C1163:F1163))</f>
        <v/>
      </c>
      <c r="H1163" s="42" t="str">
        <f t="shared" ref="H1163:H1226" si="37">IF(B1163="","",(B1163-G1163)^2)</f>
        <v/>
      </c>
    </row>
    <row r="1164" spans="2:8">
      <c r="B1164" s="29"/>
      <c r="C1164" s="42" t="str">
        <f>IF(B1164="","",band1 A_0*EXP(-(((A1164-band1 max)/band1 s)^2)/2))</f>
        <v/>
      </c>
      <c r="D1164" s="42" t="str">
        <f>IF(B1164="","",band2 A_0*EXP(-(((A1164-band2 max)/band2 s)^2)/2))</f>
        <v/>
      </c>
      <c r="E1164" s="42" t="str">
        <f>IF(B1164="","",band3 A_0*EXP(-(((A1164-band3 max)/band3 s)^2)/2))</f>
        <v/>
      </c>
      <c r="F1164" s="42" t="str">
        <f>IF(B1164="","",band4 A_0*EXP(-(((A1164-band4 max)/band4 s)^2)/2))</f>
        <v/>
      </c>
      <c r="G1164" s="42" t="str">
        <f t="shared" si="36"/>
        <v/>
      </c>
      <c r="H1164" s="42" t="str">
        <f t="shared" si="37"/>
        <v/>
      </c>
    </row>
    <row r="1165" spans="2:8">
      <c r="B1165" s="29"/>
      <c r="C1165" s="42" t="str">
        <f>IF(B1165="","",band1 A_0*EXP(-(((A1165-band1 max)/band1 s)^2)/2))</f>
        <v/>
      </c>
      <c r="D1165" s="42" t="str">
        <f>IF(B1165="","",band2 A_0*EXP(-(((A1165-band2 max)/band2 s)^2)/2))</f>
        <v/>
      </c>
      <c r="E1165" s="42" t="str">
        <f>IF(B1165="","",band3 A_0*EXP(-(((A1165-band3 max)/band3 s)^2)/2))</f>
        <v/>
      </c>
      <c r="F1165" s="42" t="str">
        <f>IF(B1165="","",band4 A_0*EXP(-(((A1165-band4 max)/band4 s)^2)/2))</f>
        <v/>
      </c>
      <c r="G1165" s="42" t="str">
        <f t="shared" si="36"/>
        <v/>
      </c>
      <c r="H1165" s="42" t="str">
        <f t="shared" si="37"/>
        <v/>
      </c>
    </row>
    <row r="1166" spans="2:8">
      <c r="B1166" s="29"/>
      <c r="C1166" s="42" t="str">
        <f>IF(B1166="","",band1 A_0*EXP(-(((A1166-band1 max)/band1 s)^2)/2))</f>
        <v/>
      </c>
      <c r="D1166" s="42" t="str">
        <f>IF(B1166="","",band2 A_0*EXP(-(((A1166-band2 max)/band2 s)^2)/2))</f>
        <v/>
      </c>
      <c r="E1166" s="42" t="str">
        <f>IF(B1166="","",band3 A_0*EXP(-(((A1166-band3 max)/band3 s)^2)/2))</f>
        <v/>
      </c>
      <c r="F1166" s="42" t="str">
        <f>IF(B1166="","",band4 A_0*EXP(-(((A1166-band4 max)/band4 s)^2)/2))</f>
        <v/>
      </c>
      <c r="G1166" s="42" t="str">
        <f t="shared" si="36"/>
        <v/>
      </c>
      <c r="H1166" s="42" t="str">
        <f t="shared" si="37"/>
        <v/>
      </c>
    </row>
    <row r="1167" spans="2:8">
      <c r="B1167" s="29"/>
      <c r="C1167" s="42" t="str">
        <f>IF(B1167="","",band1 A_0*EXP(-(((A1167-band1 max)/band1 s)^2)/2))</f>
        <v/>
      </c>
      <c r="D1167" s="42" t="str">
        <f>IF(B1167="","",band2 A_0*EXP(-(((A1167-band2 max)/band2 s)^2)/2))</f>
        <v/>
      </c>
      <c r="E1167" s="42" t="str">
        <f>IF(B1167="","",band3 A_0*EXP(-(((A1167-band3 max)/band3 s)^2)/2))</f>
        <v/>
      </c>
      <c r="F1167" s="42" t="str">
        <f>IF(B1167="","",band4 A_0*EXP(-(((A1167-band4 max)/band4 s)^2)/2))</f>
        <v/>
      </c>
      <c r="G1167" s="42" t="str">
        <f t="shared" si="36"/>
        <v/>
      </c>
      <c r="H1167" s="42" t="str">
        <f t="shared" si="37"/>
        <v/>
      </c>
    </row>
    <row r="1168" spans="2:8">
      <c r="B1168" s="29"/>
      <c r="C1168" s="42" t="str">
        <f>IF(B1168="","",band1 A_0*EXP(-(((A1168-band1 max)/band1 s)^2)/2))</f>
        <v/>
      </c>
      <c r="D1168" s="42" t="str">
        <f>IF(B1168="","",band2 A_0*EXP(-(((A1168-band2 max)/band2 s)^2)/2))</f>
        <v/>
      </c>
      <c r="E1168" s="42" t="str">
        <f>IF(B1168="","",band3 A_0*EXP(-(((A1168-band3 max)/band3 s)^2)/2))</f>
        <v/>
      </c>
      <c r="F1168" s="42" t="str">
        <f>IF(B1168="","",band4 A_0*EXP(-(((A1168-band4 max)/band4 s)^2)/2))</f>
        <v/>
      </c>
      <c r="G1168" s="42" t="str">
        <f t="shared" si="36"/>
        <v/>
      </c>
      <c r="H1168" s="42" t="str">
        <f t="shared" si="37"/>
        <v/>
      </c>
    </row>
    <row r="1169" spans="2:8">
      <c r="B1169" s="29"/>
      <c r="C1169" s="42" t="str">
        <f>IF(B1169="","",band1 A_0*EXP(-(((A1169-band1 max)/band1 s)^2)/2))</f>
        <v/>
      </c>
      <c r="D1169" s="42" t="str">
        <f>IF(B1169="","",band2 A_0*EXP(-(((A1169-band2 max)/band2 s)^2)/2))</f>
        <v/>
      </c>
      <c r="E1169" s="42" t="str">
        <f>IF(B1169="","",band3 A_0*EXP(-(((A1169-band3 max)/band3 s)^2)/2))</f>
        <v/>
      </c>
      <c r="F1169" s="42" t="str">
        <f>IF(B1169="","",band4 A_0*EXP(-(((A1169-band4 max)/band4 s)^2)/2))</f>
        <v/>
      </c>
      <c r="G1169" s="42" t="str">
        <f t="shared" si="36"/>
        <v/>
      </c>
      <c r="H1169" s="42" t="str">
        <f t="shared" si="37"/>
        <v/>
      </c>
    </row>
    <row r="1170" spans="2:8">
      <c r="B1170" s="29"/>
      <c r="C1170" s="42" t="str">
        <f>IF(B1170="","",band1 A_0*EXP(-(((A1170-band1 max)/band1 s)^2)/2))</f>
        <v/>
      </c>
      <c r="D1170" s="42" t="str">
        <f>IF(B1170="","",band2 A_0*EXP(-(((A1170-band2 max)/band2 s)^2)/2))</f>
        <v/>
      </c>
      <c r="E1170" s="42" t="str">
        <f>IF(B1170="","",band3 A_0*EXP(-(((A1170-band3 max)/band3 s)^2)/2))</f>
        <v/>
      </c>
      <c r="F1170" s="42" t="str">
        <f>IF(B1170="","",band4 A_0*EXP(-(((A1170-band4 max)/band4 s)^2)/2))</f>
        <v/>
      </c>
      <c r="G1170" s="42" t="str">
        <f t="shared" si="36"/>
        <v/>
      </c>
      <c r="H1170" s="42" t="str">
        <f t="shared" si="37"/>
        <v/>
      </c>
    </row>
    <row r="1171" spans="2:8">
      <c r="B1171" s="29"/>
      <c r="C1171" s="42" t="str">
        <f>IF(B1171="","",band1 A_0*EXP(-(((A1171-band1 max)/band1 s)^2)/2))</f>
        <v/>
      </c>
      <c r="D1171" s="42" t="str">
        <f>IF(B1171="","",band2 A_0*EXP(-(((A1171-band2 max)/band2 s)^2)/2))</f>
        <v/>
      </c>
      <c r="E1171" s="42" t="str">
        <f>IF(B1171="","",band3 A_0*EXP(-(((A1171-band3 max)/band3 s)^2)/2))</f>
        <v/>
      </c>
      <c r="F1171" s="42" t="str">
        <f>IF(B1171="","",band4 A_0*EXP(-(((A1171-band4 max)/band4 s)^2)/2))</f>
        <v/>
      </c>
      <c r="G1171" s="42" t="str">
        <f t="shared" si="36"/>
        <v/>
      </c>
      <c r="H1171" s="42" t="str">
        <f t="shared" si="37"/>
        <v/>
      </c>
    </row>
    <row r="1172" spans="2:8">
      <c r="B1172" s="29"/>
      <c r="C1172" s="42" t="str">
        <f>IF(B1172="","",band1 A_0*EXP(-(((A1172-band1 max)/band1 s)^2)/2))</f>
        <v/>
      </c>
      <c r="D1172" s="42" t="str">
        <f>IF(B1172="","",band2 A_0*EXP(-(((A1172-band2 max)/band2 s)^2)/2))</f>
        <v/>
      </c>
      <c r="E1172" s="42" t="str">
        <f>IF(B1172="","",band3 A_0*EXP(-(((A1172-band3 max)/band3 s)^2)/2))</f>
        <v/>
      </c>
      <c r="F1172" s="42" t="str">
        <f>IF(B1172="","",band4 A_0*EXP(-(((A1172-band4 max)/band4 s)^2)/2))</f>
        <v/>
      </c>
      <c r="G1172" s="42" t="str">
        <f t="shared" si="36"/>
        <v/>
      </c>
      <c r="H1172" s="42" t="str">
        <f t="shared" si="37"/>
        <v/>
      </c>
    </row>
    <row r="1173" spans="2:8">
      <c r="B1173" s="29"/>
      <c r="C1173" s="42" t="str">
        <f>IF(B1173="","",band1 A_0*EXP(-(((A1173-band1 max)/band1 s)^2)/2))</f>
        <v/>
      </c>
      <c r="D1173" s="42" t="str">
        <f>IF(B1173="","",band2 A_0*EXP(-(((A1173-band2 max)/band2 s)^2)/2))</f>
        <v/>
      </c>
      <c r="E1173" s="42" t="str">
        <f>IF(B1173="","",band3 A_0*EXP(-(((A1173-band3 max)/band3 s)^2)/2))</f>
        <v/>
      </c>
      <c r="F1173" s="42" t="str">
        <f>IF(B1173="","",band4 A_0*EXP(-(((A1173-band4 max)/band4 s)^2)/2))</f>
        <v/>
      </c>
      <c r="G1173" s="42" t="str">
        <f t="shared" si="36"/>
        <v/>
      </c>
      <c r="H1173" s="42" t="str">
        <f t="shared" si="37"/>
        <v/>
      </c>
    </row>
    <row r="1174" spans="2:8">
      <c r="B1174" s="29"/>
      <c r="C1174" s="42" t="str">
        <f>IF(B1174="","",band1 A_0*EXP(-(((A1174-band1 max)/band1 s)^2)/2))</f>
        <v/>
      </c>
      <c r="D1174" s="42" t="str">
        <f>IF(B1174="","",band2 A_0*EXP(-(((A1174-band2 max)/band2 s)^2)/2))</f>
        <v/>
      </c>
      <c r="E1174" s="42" t="str">
        <f>IF(B1174="","",band3 A_0*EXP(-(((A1174-band3 max)/band3 s)^2)/2))</f>
        <v/>
      </c>
      <c r="F1174" s="42" t="str">
        <f>IF(B1174="","",band4 A_0*EXP(-(((A1174-band4 max)/band4 s)^2)/2))</f>
        <v/>
      </c>
      <c r="G1174" s="42" t="str">
        <f t="shared" si="36"/>
        <v/>
      </c>
      <c r="H1174" s="42" t="str">
        <f t="shared" si="37"/>
        <v/>
      </c>
    </row>
    <row r="1175" spans="2:8">
      <c r="B1175" s="29"/>
      <c r="C1175" s="42" t="str">
        <f>IF(B1175="","",band1 A_0*EXP(-(((A1175-band1 max)/band1 s)^2)/2))</f>
        <v/>
      </c>
      <c r="D1175" s="42" t="str">
        <f>IF(B1175="","",band2 A_0*EXP(-(((A1175-band2 max)/band2 s)^2)/2))</f>
        <v/>
      </c>
      <c r="E1175" s="42" t="str">
        <f>IF(B1175="","",band3 A_0*EXP(-(((A1175-band3 max)/band3 s)^2)/2))</f>
        <v/>
      </c>
      <c r="F1175" s="42" t="str">
        <f>IF(B1175="","",band4 A_0*EXP(-(((A1175-band4 max)/band4 s)^2)/2))</f>
        <v/>
      </c>
      <c r="G1175" s="42" t="str">
        <f t="shared" si="36"/>
        <v/>
      </c>
      <c r="H1175" s="42" t="str">
        <f t="shared" si="37"/>
        <v/>
      </c>
    </row>
    <row r="1176" spans="2:8">
      <c r="B1176" s="29"/>
      <c r="C1176" s="42" t="str">
        <f>IF(B1176="","",band1 A_0*EXP(-(((A1176-band1 max)/band1 s)^2)/2))</f>
        <v/>
      </c>
      <c r="D1176" s="42" t="str">
        <f>IF(B1176="","",band2 A_0*EXP(-(((A1176-band2 max)/band2 s)^2)/2))</f>
        <v/>
      </c>
      <c r="E1176" s="42" t="str">
        <f>IF(B1176="","",band3 A_0*EXP(-(((A1176-band3 max)/band3 s)^2)/2))</f>
        <v/>
      </c>
      <c r="F1176" s="42" t="str">
        <f>IF(B1176="","",band4 A_0*EXP(-(((A1176-band4 max)/band4 s)^2)/2))</f>
        <v/>
      </c>
      <c r="G1176" s="42" t="str">
        <f t="shared" si="36"/>
        <v/>
      </c>
      <c r="H1176" s="42" t="str">
        <f t="shared" si="37"/>
        <v/>
      </c>
    </row>
    <row r="1177" spans="2:8">
      <c r="B1177" s="29"/>
      <c r="C1177" s="42" t="str">
        <f>IF(B1177="","",band1 A_0*EXP(-(((A1177-band1 max)/band1 s)^2)/2))</f>
        <v/>
      </c>
      <c r="D1177" s="42" t="str">
        <f>IF(B1177="","",band2 A_0*EXP(-(((A1177-band2 max)/band2 s)^2)/2))</f>
        <v/>
      </c>
      <c r="E1177" s="42" t="str">
        <f>IF(B1177="","",band3 A_0*EXP(-(((A1177-band3 max)/band3 s)^2)/2))</f>
        <v/>
      </c>
      <c r="F1177" s="42" t="str">
        <f>IF(B1177="","",band4 A_0*EXP(-(((A1177-band4 max)/band4 s)^2)/2))</f>
        <v/>
      </c>
      <c r="G1177" s="42" t="str">
        <f t="shared" si="36"/>
        <v/>
      </c>
      <c r="H1177" s="42" t="str">
        <f t="shared" si="37"/>
        <v/>
      </c>
    </row>
    <row r="1178" spans="2:8">
      <c r="B1178" s="29"/>
      <c r="C1178" s="42" t="str">
        <f>IF(B1178="","",band1 A_0*EXP(-(((A1178-band1 max)/band1 s)^2)/2))</f>
        <v/>
      </c>
      <c r="D1178" s="42" t="str">
        <f>IF(B1178="","",band2 A_0*EXP(-(((A1178-band2 max)/band2 s)^2)/2))</f>
        <v/>
      </c>
      <c r="E1178" s="42" t="str">
        <f>IF(B1178="","",band3 A_0*EXP(-(((A1178-band3 max)/band3 s)^2)/2))</f>
        <v/>
      </c>
      <c r="F1178" s="42" t="str">
        <f>IF(B1178="","",band4 A_0*EXP(-(((A1178-band4 max)/band4 s)^2)/2))</f>
        <v/>
      </c>
      <c r="G1178" s="42" t="str">
        <f t="shared" si="36"/>
        <v/>
      </c>
      <c r="H1178" s="42" t="str">
        <f t="shared" si="37"/>
        <v/>
      </c>
    </row>
    <row r="1179" spans="2:8">
      <c r="B1179" s="29"/>
      <c r="C1179" s="42" t="str">
        <f>IF(B1179="","",band1 A_0*EXP(-(((A1179-band1 max)/band1 s)^2)/2))</f>
        <v/>
      </c>
      <c r="D1179" s="42" t="str">
        <f>IF(B1179="","",band2 A_0*EXP(-(((A1179-band2 max)/band2 s)^2)/2))</f>
        <v/>
      </c>
      <c r="E1179" s="42" t="str">
        <f>IF(B1179="","",band3 A_0*EXP(-(((A1179-band3 max)/band3 s)^2)/2))</f>
        <v/>
      </c>
      <c r="F1179" s="42" t="str">
        <f>IF(B1179="","",band4 A_0*EXP(-(((A1179-band4 max)/band4 s)^2)/2))</f>
        <v/>
      </c>
      <c r="G1179" s="42" t="str">
        <f t="shared" si="36"/>
        <v/>
      </c>
      <c r="H1179" s="42" t="str">
        <f t="shared" si="37"/>
        <v/>
      </c>
    </row>
    <row r="1180" spans="2:8">
      <c r="B1180" s="29"/>
      <c r="C1180" s="42" t="str">
        <f>IF(B1180="","",band1 A_0*EXP(-(((A1180-band1 max)/band1 s)^2)/2))</f>
        <v/>
      </c>
      <c r="D1180" s="42" t="str">
        <f>IF(B1180="","",band2 A_0*EXP(-(((A1180-band2 max)/band2 s)^2)/2))</f>
        <v/>
      </c>
      <c r="E1180" s="42" t="str">
        <f>IF(B1180="","",band3 A_0*EXP(-(((A1180-band3 max)/band3 s)^2)/2))</f>
        <v/>
      </c>
      <c r="F1180" s="42" t="str">
        <f>IF(B1180="","",band4 A_0*EXP(-(((A1180-band4 max)/band4 s)^2)/2))</f>
        <v/>
      </c>
      <c r="G1180" s="42" t="str">
        <f t="shared" si="36"/>
        <v/>
      </c>
      <c r="H1180" s="42" t="str">
        <f t="shared" si="37"/>
        <v/>
      </c>
    </row>
    <row r="1181" spans="2:8">
      <c r="B1181" s="29"/>
      <c r="C1181" s="42" t="str">
        <f>IF(B1181="","",band1 A_0*EXP(-(((A1181-band1 max)/band1 s)^2)/2))</f>
        <v/>
      </c>
      <c r="D1181" s="42" t="str">
        <f>IF(B1181="","",band2 A_0*EXP(-(((A1181-band2 max)/band2 s)^2)/2))</f>
        <v/>
      </c>
      <c r="E1181" s="42" t="str">
        <f>IF(B1181="","",band3 A_0*EXP(-(((A1181-band3 max)/band3 s)^2)/2))</f>
        <v/>
      </c>
      <c r="F1181" s="42" t="str">
        <f>IF(B1181="","",band4 A_0*EXP(-(((A1181-band4 max)/band4 s)^2)/2))</f>
        <v/>
      </c>
      <c r="G1181" s="42" t="str">
        <f t="shared" si="36"/>
        <v/>
      </c>
      <c r="H1181" s="42" t="str">
        <f t="shared" si="37"/>
        <v/>
      </c>
    </row>
    <row r="1182" spans="2:8">
      <c r="B1182" s="29"/>
      <c r="C1182" s="42" t="str">
        <f>IF(B1182="","",band1 A_0*EXP(-(((A1182-band1 max)/band1 s)^2)/2))</f>
        <v/>
      </c>
      <c r="D1182" s="42" t="str">
        <f>IF(B1182="","",band2 A_0*EXP(-(((A1182-band2 max)/band2 s)^2)/2))</f>
        <v/>
      </c>
      <c r="E1182" s="42" t="str">
        <f>IF(B1182="","",band3 A_0*EXP(-(((A1182-band3 max)/band3 s)^2)/2))</f>
        <v/>
      </c>
      <c r="F1182" s="42" t="str">
        <f>IF(B1182="","",band4 A_0*EXP(-(((A1182-band4 max)/band4 s)^2)/2))</f>
        <v/>
      </c>
      <c r="G1182" s="42" t="str">
        <f t="shared" si="36"/>
        <v/>
      </c>
      <c r="H1182" s="42" t="str">
        <f t="shared" si="37"/>
        <v/>
      </c>
    </row>
    <row r="1183" spans="2:8">
      <c r="B1183" s="29"/>
      <c r="C1183" s="42" t="str">
        <f>IF(B1183="","",band1 A_0*EXP(-(((A1183-band1 max)/band1 s)^2)/2))</f>
        <v/>
      </c>
      <c r="D1183" s="42" t="str">
        <f>IF(B1183="","",band2 A_0*EXP(-(((A1183-band2 max)/band2 s)^2)/2))</f>
        <v/>
      </c>
      <c r="E1183" s="42" t="str">
        <f>IF(B1183="","",band3 A_0*EXP(-(((A1183-band3 max)/band3 s)^2)/2))</f>
        <v/>
      </c>
      <c r="F1183" s="42" t="str">
        <f>IF(B1183="","",band4 A_0*EXP(-(((A1183-band4 max)/band4 s)^2)/2))</f>
        <v/>
      </c>
      <c r="G1183" s="42" t="str">
        <f t="shared" si="36"/>
        <v/>
      </c>
      <c r="H1183" s="42" t="str">
        <f t="shared" si="37"/>
        <v/>
      </c>
    </row>
    <row r="1184" spans="2:8">
      <c r="B1184" s="29"/>
      <c r="C1184" s="42" t="str">
        <f>IF(B1184="","",band1 A_0*EXP(-(((A1184-band1 max)/band1 s)^2)/2))</f>
        <v/>
      </c>
      <c r="D1184" s="42" t="str">
        <f>IF(B1184="","",band2 A_0*EXP(-(((A1184-band2 max)/band2 s)^2)/2))</f>
        <v/>
      </c>
      <c r="E1184" s="42" t="str">
        <f>IF(B1184="","",band3 A_0*EXP(-(((A1184-band3 max)/band3 s)^2)/2))</f>
        <v/>
      </c>
      <c r="F1184" s="42" t="str">
        <f>IF(B1184="","",band4 A_0*EXP(-(((A1184-band4 max)/band4 s)^2)/2))</f>
        <v/>
      </c>
      <c r="G1184" s="42" t="str">
        <f t="shared" si="36"/>
        <v/>
      </c>
      <c r="H1184" s="42" t="str">
        <f t="shared" si="37"/>
        <v/>
      </c>
    </row>
    <row r="1185" spans="2:8">
      <c r="B1185" s="29"/>
      <c r="C1185" s="42" t="str">
        <f>IF(B1185="","",band1 A_0*EXP(-(((A1185-band1 max)/band1 s)^2)/2))</f>
        <v/>
      </c>
      <c r="D1185" s="42" t="str">
        <f>IF(B1185="","",band2 A_0*EXP(-(((A1185-band2 max)/band2 s)^2)/2))</f>
        <v/>
      </c>
      <c r="E1185" s="42" t="str">
        <f>IF(B1185="","",band3 A_0*EXP(-(((A1185-band3 max)/band3 s)^2)/2))</f>
        <v/>
      </c>
      <c r="F1185" s="42" t="str">
        <f>IF(B1185="","",band4 A_0*EXP(-(((A1185-band4 max)/band4 s)^2)/2))</f>
        <v/>
      </c>
      <c r="G1185" s="42" t="str">
        <f t="shared" si="36"/>
        <v/>
      </c>
      <c r="H1185" s="42" t="str">
        <f t="shared" si="37"/>
        <v/>
      </c>
    </row>
    <row r="1186" spans="2:8">
      <c r="B1186" s="29"/>
      <c r="C1186" s="42" t="str">
        <f>IF(B1186="","",band1 A_0*EXP(-(((A1186-band1 max)/band1 s)^2)/2))</f>
        <v/>
      </c>
      <c r="D1186" s="42" t="str">
        <f>IF(B1186="","",band2 A_0*EXP(-(((A1186-band2 max)/band2 s)^2)/2))</f>
        <v/>
      </c>
      <c r="E1186" s="42" t="str">
        <f>IF(B1186="","",band3 A_0*EXP(-(((A1186-band3 max)/band3 s)^2)/2))</f>
        <v/>
      </c>
      <c r="F1186" s="42" t="str">
        <f>IF(B1186="","",band4 A_0*EXP(-(((A1186-band4 max)/band4 s)^2)/2))</f>
        <v/>
      </c>
      <c r="G1186" s="42" t="str">
        <f t="shared" si="36"/>
        <v/>
      </c>
      <c r="H1186" s="42" t="str">
        <f t="shared" si="37"/>
        <v/>
      </c>
    </row>
    <row r="1187" spans="2:8">
      <c r="B1187" s="29"/>
      <c r="C1187" s="42" t="str">
        <f>IF(B1187="","",band1 A_0*EXP(-(((A1187-band1 max)/band1 s)^2)/2))</f>
        <v/>
      </c>
      <c r="D1187" s="42" t="str">
        <f>IF(B1187="","",band2 A_0*EXP(-(((A1187-band2 max)/band2 s)^2)/2))</f>
        <v/>
      </c>
      <c r="E1187" s="42" t="str">
        <f>IF(B1187="","",band3 A_0*EXP(-(((A1187-band3 max)/band3 s)^2)/2))</f>
        <v/>
      </c>
      <c r="F1187" s="42" t="str">
        <f>IF(B1187="","",band4 A_0*EXP(-(((A1187-band4 max)/band4 s)^2)/2))</f>
        <v/>
      </c>
      <c r="G1187" s="42" t="str">
        <f t="shared" si="36"/>
        <v/>
      </c>
      <c r="H1187" s="42" t="str">
        <f t="shared" si="37"/>
        <v/>
      </c>
    </row>
    <row r="1188" spans="2:8">
      <c r="B1188" s="29"/>
      <c r="C1188" s="42" t="str">
        <f>IF(B1188="","",band1 A_0*EXP(-(((A1188-band1 max)/band1 s)^2)/2))</f>
        <v/>
      </c>
      <c r="D1188" s="42" t="str">
        <f>IF(B1188="","",band2 A_0*EXP(-(((A1188-band2 max)/band2 s)^2)/2))</f>
        <v/>
      </c>
      <c r="E1188" s="42" t="str">
        <f>IF(B1188="","",band3 A_0*EXP(-(((A1188-band3 max)/band3 s)^2)/2))</f>
        <v/>
      </c>
      <c r="F1188" s="42" t="str">
        <f>IF(B1188="","",band4 A_0*EXP(-(((A1188-band4 max)/band4 s)^2)/2))</f>
        <v/>
      </c>
      <c r="G1188" s="42" t="str">
        <f t="shared" si="36"/>
        <v/>
      </c>
      <c r="H1188" s="42" t="str">
        <f t="shared" si="37"/>
        <v/>
      </c>
    </row>
    <row r="1189" spans="2:8">
      <c r="B1189" s="29"/>
      <c r="C1189" s="42" t="str">
        <f>IF(B1189="","",band1 A_0*EXP(-(((A1189-band1 max)/band1 s)^2)/2))</f>
        <v/>
      </c>
      <c r="D1189" s="42" t="str">
        <f>IF(B1189="","",band2 A_0*EXP(-(((A1189-band2 max)/band2 s)^2)/2))</f>
        <v/>
      </c>
      <c r="E1189" s="42" t="str">
        <f>IF(B1189="","",band3 A_0*EXP(-(((A1189-band3 max)/band3 s)^2)/2))</f>
        <v/>
      </c>
      <c r="F1189" s="42" t="str">
        <f>IF(B1189="","",band4 A_0*EXP(-(((A1189-band4 max)/band4 s)^2)/2))</f>
        <v/>
      </c>
      <c r="G1189" s="42" t="str">
        <f t="shared" si="36"/>
        <v/>
      </c>
      <c r="H1189" s="42" t="str">
        <f t="shared" si="37"/>
        <v/>
      </c>
    </row>
    <row r="1190" spans="2:8">
      <c r="B1190" s="29"/>
      <c r="C1190" s="42" t="str">
        <f>IF(B1190="","",band1 A_0*EXP(-(((A1190-band1 max)/band1 s)^2)/2))</f>
        <v/>
      </c>
      <c r="D1190" s="42" t="str">
        <f>IF(B1190="","",band2 A_0*EXP(-(((A1190-band2 max)/band2 s)^2)/2))</f>
        <v/>
      </c>
      <c r="E1190" s="42" t="str">
        <f>IF(B1190="","",band3 A_0*EXP(-(((A1190-band3 max)/band3 s)^2)/2))</f>
        <v/>
      </c>
      <c r="F1190" s="42" t="str">
        <f>IF(B1190="","",band4 A_0*EXP(-(((A1190-band4 max)/band4 s)^2)/2))</f>
        <v/>
      </c>
      <c r="G1190" s="42" t="str">
        <f t="shared" si="36"/>
        <v/>
      </c>
      <c r="H1190" s="42" t="str">
        <f t="shared" si="37"/>
        <v/>
      </c>
    </row>
    <row r="1191" spans="2:8">
      <c r="B1191" s="29"/>
      <c r="C1191" s="42" t="str">
        <f>IF(B1191="","",band1 A_0*EXP(-(((A1191-band1 max)/band1 s)^2)/2))</f>
        <v/>
      </c>
      <c r="D1191" s="42" t="str">
        <f>IF(B1191="","",band2 A_0*EXP(-(((A1191-band2 max)/band2 s)^2)/2))</f>
        <v/>
      </c>
      <c r="E1191" s="42" t="str">
        <f>IF(B1191="","",band3 A_0*EXP(-(((A1191-band3 max)/band3 s)^2)/2))</f>
        <v/>
      </c>
      <c r="F1191" s="42" t="str">
        <f>IF(B1191="","",band4 A_0*EXP(-(((A1191-band4 max)/band4 s)^2)/2))</f>
        <v/>
      </c>
      <c r="G1191" s="42" t="str">
        <f t="shared" si="36"/>
        <v/>
      </c>
      <c r="H1191" s="42" t="str">
        <f t="shared" si="37"/>
        <v/>
      </c>
    </row>
    <row r="1192" spans="2:8">
      <c r="B1192" s="29"/>
      <c r="C1192" s="42" t="str">
        <f>IF(B1192="","",band1 A_0*EXP(-(((A1192-band1 max)/band1 s)^2)/2))</f>
        <v/>
      </c>
      <c r="D1192" s="42" t="str">
        <f>IF(B1192="","",band2 A_0*EXP(-(((A1192-band2 max)/band2 s)^2)/2))</f>
        <v/>
      </c>
      <c r="E1192" s="42" t="str">
        <f>IF(B1192="","",band3 A_0*EXP(-(((A1192-band3 max)/band3 s)^2)/2))</f>
        <v/>
      </c>
      <c r="F1192" s="42" t="str">
        <f>IF(B1192="","",band4 A_0*EXP(-(((A1192-band4 max)/band4 s)^2)/2))</f>
        <v/>
      </c>
      <c r="G1192" s="42" t="str">
        <f t="shared" si="36"/>
        <v/>
      </c>
      <c r="H1192" s="42" t="str">
        <f t="shared" si="37"/>
        <v/>
      </c>
    </row>
    <row r="1193" spans="2:8">
      <c r="B1193" s="29"/>
      <c r="C1193" s="42" t="str">
        <f>IF(B1193="","",band1 A_0*EXP(-(((A1193-band1 max)/band1 s)^2)/2))</f>
        <v/>
      </c>
      <c r="D1193" s="42" t="str">
        <f>IF(B1193="","",band2 A_0*EXP(-(((A1193-band2 max)/band2 s)^2)/2))</f>
        <v/>
      </c>
      <c r="E1193" s="42" t="str">
        <f>IF(B1193="","",band3 A_0*EXP(-(((A1193-band3 max)/band3 s)^2)/2))</f>
        <v/>
      </c>
      <c r="F1193" s="42" t="str">
        <f>IF(B1193="","",band4 A_0*EXP(-(((A1193-band4 max)/band4 s)^2)/2))</f>
        <v/>
      </c>
      <c r="G1193" s="42" t="str">
        <f t="shared" si="36"/>
        <v/>
      </c>
      <c r="H1193" s="42" t="str">
        <f t="shared" si="37"/>
        <v/>
      </c>
    </row>
    <row r="1194" spans="2:8">
      <c r="B1194" s="29"/>
      <c r="C1194" s="42" t="str">
        <f>IF(B1194="","",band1 A_0*EXP(-(((A1194-band1 max)/band1 s)^2)/2))</f>
        <v/>
      </c>
      <c r="D1194" s="42" t="str">
        <f>IF(B1194="","",band2 A_0*EXP(-(((A1194-band2 max)/band2 s)^2)/2))</f>
        <v/>
      </c>
      <c r="E1194" s="42" t="str">
        <f>IF(B1194="","",band3 A_0*EXP(-(((A1194-band3 max)/band3 s)^2)/2))</f>
        <v/>
      </c>
      <c r="F1194" s="42" t="str">
        <f>IF(B1194="","",band4 A_0*EXP(-(((A1194-band4 max)/band4 s)^2)/2))</f>
        <v/>
      </c>
      <c r="G1194" s="42" t="str">
        <f t="shared" si="36"/>
        <v/>
      </c>
      <c r="H1194" s="42" t="str">
        <f t="shared" si="37"/>
        <v/>
      </c>
    </row>
    <row r="1195" spans="2:8">
      <c r="B1195" s="29"/>
      <c r="C1195" s="42" t="str">
        <f>IF(B1195="","",band1 A_0*EXP(-(((A1195-band1 max)/band1 s)^2)/2))</f>
        <v/>
      </c>
      <c r="D1195" s="42" t="str">
        <f>IF(B1195="","",band2 A_0*EXP(-(((A1195-band2 max)/band2 s)^2)/2))</f>
        <v/>
      </c>
      <c r="E1195" s="42" t="str">
        <f>IF(B1195="","",band3 A_0*EXP(-(((A1195-band3 max)/band3 s)^2)/2))</f>
        <v/>
      </c>
      <c r="F1195" s="42" t="str">
        <f>IF(B1195="","",band4 A_0*EXP(-(((A1195-band4 max)/band4 s)^2)/2))</f>
        <v/>
      </c>
      <c r="G1195" s="42" t="str">
        <f t="shared" si="36"/>
        <v/>
      </c>
      <c r="H1195" s="42" t="str">
        <f t="shared" si="37"/>
        <v/>
      </c>
    </row>
    <row r="1196" spans="2:8">
      <c r="B1196" s="29"/>
      <c r="C1196" s="42" t="str">
        <f>IF(B1196="","",band1 A_0*EXP(-(((A1196-band1 max)/band1 s)^2)/2))</f>
        <v/>
      </c>
      <c r="D1196" s="42" t="str">
        <f>IF(B1196="","",band2 A_0*EXP(-(((A1196-band2 max)/band2 s)^2)/2))</f>
        <v/>
      </c>
      <c r="E1196" s="42" t="str">
        <f>IF(B1196="","",band3 A_0*EXP(-(((A1196-band3 max)/band3 s)^2)/2))</f>
        <v/>
      </c>
      <c r="F1196" s="42" t="str">
        <f>IF(B1196="","",band4 A_0*EXP(-(((A1196-band4 max)/band4 s)^2)/2))</f>
        <v/>
      </c>
      <c r="G1196" s="42" t="str">
        <f t="shared" si="36"/>
        <v/>
      </c>
      <c r="H1196" s="42" t="str">
        <f t="shared" si="37"/>
        <v/>
      </c>
    </row>
    <row r="1197" spans="2:8">
      <c r="B1197" s="29"/>
      <c r="C1197" s="42" t="str">
        <f>IF(B1197="","",band1 A_0*EXP(-(((A1197-band1 max)/band1 s)^2)/2))</f>
        <v/>
      </c>
      <c r="D1197" s="42" t="str">
        <f>IF(B1197="","",band2 A_0*EXP(-(((A1197-band2 max)/band2 s)^2)/2))</f>
        <v/>
      </c>
      <c r="E1197" s="42" t="str">
        <f>IF(B1197="","",band3 A_0*EXP(-(((A1197-band3 max)/band3 s)^2)/2))</f>
        <v/>
      </c>
      <c r="F1197" s="42" t="str">
        <f>IF(B1197="","",band4 A_0*EXP(-(((A1197-band4 max)/band4 s)^2)/2))</f>
        <v/>
      </c>
      <c r="G1197" s="42" t="str">
        <f t="shared" si="36"/>
        <v/>
      </c>
      <c r="H1197" s="42" t="str">
        <f t="shared" si="37"/>
        <v/>
      </c>
    </row>
    <row r="1198" spans="2:8">
      <c r="B1198" s="29"/>
      <c r="C1198" s="42" t="str">
        <f>IF(B1198="","",band1 A_0*EXP(-(((A1198-band1 max)/band1 s)^2)/2))</f>
        <v/>
      </c>
      <c r="D1198" s="42" t="str">
        <f>IF(B1198="","",band2 A_0*EXP(-(((A1198-band2 max)/band2 s)^2)/2))</f>
        <v/>
      </c>
      <c r="E1198" s="42" t="str">
        <f>IF(B1198="","",band3 A_0*EXP(-(((A1198-band3 max)/band3 s)^2)/2))</f>
        <v/>
      </c>
      <c r="F1198" s="42" t="str">
        <f>IF(B1198="","",band4 A_0*EXP(-(((A1198-band4 max)/band4 s)^2)/2))</f>
        <v/>
      </c>
      <c r="G1198" s="42" t="str">
        <f t="shared" si="36"/>
        <v/>
      </c>
      <c r="H1198" s="42" t="str">
        <f t="shared" si="37"/>
        <v/>
      </c>
    </row>
    <row r="1199" spans="2:8">
      <c r="B1199" s="29"/>
      <c r="C1199" s="42" t="str">
        <f>IF(B1199="","",band1 A_0*EXP(-(((A1199-band1 max)/band1 s)^2)/2))</f>
        <v/>
      </c>
      <c r="D1199" s="42" t="str">
        <f>IF(B1199="","",band2 A_0*EXP(-(((A1199-band2 max)/band2 s)^2)/2))</f>
        <v/>
      </c>
      <c r="E1199" s="42" t="str">
        <f>IF(B1199="","",band3 A_0*EXP(-(((A1199-band3 max)/band3 s)^2)/2))</f>
        <v/>
      </c>
      <c r="F1199" s="42" t="str">
        <f>IF(B1199="","",band4 A_0*EXP(-(((A1199-band4 max)/band4 s)^2)/2))</f>
        <v/>
      </c>
      <c r="G1199" s="42" t="str">
        <f t="shared" si="36"/>
        <v/>
      </c>
      <c r="H1199" s="42" t="str">
        <f t="shared" si="37"/>
        <v/>
      </c>
    </row>
    <row r="1200" spans="2:8">
      <c r="B1200" s="29"/>
      <c r="C1200" s="42" t="str">
        <f>IF(B1200="","",band1 A_0*EXP(-(((A1200-band1 max)/band1 s)^2)/2))</f>
        <v/>
      </c>
      <c r="D1200" s="42" t="str">
        <f>IF(B1200="","",band2 A_0*EXP(-(((A1200-band2 max)/band2 s)^2)/2))</f>
        <v/>
      </c>
      <c r="E1200" s="42" t="str">
        <f>IF(B1200="","",band3 A_0*EXP(-(((A1200-band3 max)/band3 s)^2)/2))</f>
        <v/>
      </c>
      <c r="F1200" s="42" t="str">
        <f>IF(B1200="","",band4 A_0*EXP(-(((A1200-band4 max)/band4 s)^2)/2))</f>
        <v/>
      </c>
      <c r="G1200" s="42" t="str">
        <f t="shared" si="36"/>
        <v/>
      </c>
      <c r="H1200" s="42" t="str">
        <f t="shared" si="37"/>
        <v/>
      </c>
    </row>
    <row r="1201" spans="2:8">
      <c r="B1201" s="29"/>
      <c r="C1201" s="42" t="str">
        <f>IF(B1201="","",band1 A_0*EXP(-(((A1201-band1 max)/band1 s)^2)/2))</f>
        <v/>
      </c>
      <c r="D1201" s="42" t="str">
        <f>IF(B1201="","",band2 A_0*EXP(-(((A1201-band2 max)/band2 s)^2)/2))</f>
        <v/>
      </c>
      <c r="E1201" s="42" t="str">
        <f>IF(B1201="","",band3 A_0*EXP(-(((A1201-band3 max)/band3 s)^2)/2))</f>
        <v/>
      </c>
      <c r="F1201" s="42" t="str">
        <f>IF(B1201="","",band4 A_0*EXP(-(((A1201-band4 max)/band4 s)^2)/2))</f>
        <v/>
      </c>
      <c r="G1201" s="42" t="str">
        <f t="shared" si="36"/>
        <v/>
      </c>
      <c r="H1201" s="42" t="str">
        <f t="shared" si="37"/>
        <v/>
      </c>
    </row>
    <row r="1202" spans="2:8">
      <c r="B1202" s="29"/>
      <c r="C1202" s="42" t="str">
        <f>IF(B1202="","",band1 A_0*EXP(-(((A1202-band1 max)/band1 s)^2)/2))</f>
        <v/>
      </c>
      <c r="D1202" s="42" t="str">
        <f>IF(B1202="","",band2 A_0*EXP(-(((A1202-band2 max)/band2 s)^2)/2))</f>
        <v/>
      </c>
      <c r="E1202" s="42" t="str">
        <f>IF(B1202="","",band3 A_0*EXP(-(((A1202-band3 max)/band3 s)^2)/2))</f>
        <v/>
      </c>
      <c r="F1202" s="42" t="str">
        <f>IF(B1202="","",band4 A_0*EXP(-(((A1202-band4 max)/band4 s)^2)/2))</f>
        <v/>
      </c>
      <c r="G1202" s="42" t="str">
        <f t="shared" si="36"/>
        <v/>
      </c>
      <c r="H1202" s="42" t="str">
        <f t="shared" si="37"/>
        <v/>
      </c>
    </row>
    <row r="1203" spans="2:8">
      <c r="B1203" s="29"/>
      <c r="C1203" s="42" t="str">
        <f>IF(B1203="","",band1 A_0*EXP(-(((A1203-band1 max)/band1 s)^2)/2))</f>
        <v/>
      </c>
      <c r="D1203" s="42" t="str">
        <f>IF(B1203="","",band2 A_0*EXP(-(((A1203-band2 max)/band2 s)^2)/2))</f>
        <v/>
      </c>
      <c r="E1203" s="42" t="str">
        <f>IF(B1203="","",band3 A_0*EXP(-(((A1203-band3 max)/band3 s)^2)/2))</f>
        <v/>
      </c>
      <c r="F1203" s="42" t="str">
        <f>IF(B1203="","",band4 A_0*EXP(-(((A1203-band4 max)/band4 s)^2)/2))</f>
        <v/>
      </c>
      <c r="G1203" s="42" t="str">
        <f t="shared" si="36"/>
        <v/>
      </c>
      <c r="H1203" s="42" t="str">
        <f t="shared" si="37"/>
        <v/>
      </c>
    </row>
    <row r="1204" spans="2:8">
      <c r="B1204" s="29"/>
      <c r="C1204" s="42" t="str">
        <f>IF(B1204="","",band1 A_0*EXP(-(((A1204-band1 max)/band1 s)^2)/2))</f>
        <v/>
      </c>
      <c r="D1204" s="42" t="str">
        <f>IF(B1204="","",band2 A_0*EXP(-(((A1204-band2 max)/band2 s)^2)/2))</f>
        <v/>
      </c>
      <c r="E1204" s="42" t="str">
        <f>IF(B1204="","",band3 A_0*EXP(-(((A1204-band3 max)/band3 s)^2)/2))</f>
        <v/>
      </c>
      <c r="F1204" s="42" t="str">
        <f>IF(B1204="","",band4 A_0*EXP(-(((A1204-band4 max)/band4 s)^2)/2))</f>
        <v/>
      </c>
      <c r="G1204" s="42" t="str">
        <f t="shared" si="36"/>
        <v/>
      </c>
      <c r="H1204" s="42" t="str">
        <f t="shared" si="37"/>
        <v/>
      </c>
    </row>
    <row r="1205" spans="2:8">
      <c r="B1205" s="29"/>
      <c r="C1205" s="42" t="str">
        <f>IF(B1205="","",band1 A_0*EXP(-(((A1205-band1 max)/band1 s)^2)/2))</f>
        <v/>
      </c>
      <c r="D1205" s="42" t="str">
        <f>IF(B1205="","",band2 A_0*EXP(-(((A1205-band2 max)/band2 s)^2)/2))</f>
        <v/>
      </c>
      <c r="E1205" s="42" t="str">
        <f>IF(B1205="","",band3 A_0*EXP(-(((A1205-band3 max)/band3 s)^2)/2))</f>
        <v/>
      </c>
      <c r="F1205" s="42" t="str">
        <f>IF(B1205="","",band4 A_0*EXP(-(((A1205-band4 max)/band4 s)^2)/2))</f>
        <v/>
      </c>
      <c r="G1205" s="42" t="str">
        <f t="shared" si="36"/>
        <v/>
      </c>
      <c r="H1205" s="42" t="str">
        <f t="shared" si="37"/>
        <v/>
      </c>
    </row>
    <row r="1206" spans="2:8">
      <c r="B1206" s="29"/>
      <c r="C1206" s="42" t="str">
        <f>IF(B1206="","",band1 A_0*EXP(-(((A1206-band1 max)/band1 s)^2)/2))</f>
        <v/>
      </c>
      <c r="D1206" s="42" t="str">
        <f>IF(B1206="","",band2 A_0*EXP(-(((A1206-band2 max)/band2 s)^2)/2))</f>
        <v/>
      </c>
      <c r="E1206" s="42" t="str">
        <f>IF(B1206="","",band3 A_0*EXP(-(((A1206-band3 max)/band3 s)^2)/2))</f>
        <v/>
      </c>
      <c r="F1206" s="42" t="str">
        <f>IF(B1206="","",band4 A_0*EXP(-(((A1206-band4 max)/band4 s)^2)/2))</f>
        <v/>
      </c>
      <c r="G1206" s="42" t="str">
        <f t="shared" si="36"/>
        <v/>
      </c>
      <c r="H1206" s="42" t="str">
        <f t="shared" si="37"/>
        <v/>
      </c>
    </row>
    <row r="1207" spans="2:8">
      <c r="B1207" s="29"/>
      <c r="C1207" s="42" t="str">
        <f>IF(B1207="","",band1 A_0*EXP(-(((A1207-band1 max)/band1 s)^2)/2))</f>
        <v/>
      </c>
      <c r="D1207" s="42" t="str">
        <f>IF(B1207="","",band2 A_0*EXP(-(((A1207-band2 max)/band2 s)^2)/2))</f>
        <v/>
      </c>
      <c r="E1207" s="42" t="str">
        <f>IF(B1207="","",band3 A_0*EXP(-(((A1207-band3 max)/band3 s)^2)/2))</f>
        <v/>
      </c>
      <c r="F1207" s="42" t="str">
        <f>IF(B1207="","",band4 A_0*EXP(-(((A1207-band4 max)/band4 s)^2)/2))</f>
        <v/>
      </c>
      <c r="G1207" s="42" t="str">
        <f t="shared" si="36"/>
        <v/>
      </c>
      <c r="H1207" s="42" t="str">
        <f t="shared" si="37"/>
        <v/>
      </c>
    </row>
    <row r="1208" spans="2:8">
      <c r="B1208" s="29"/>
      <c r="C1208" s="42" t="str">
        <f>IF(B1208="","",band1 A_0*EXP(-(((A1208-band1 max)/band1 s)^2)/2))</f>
        <v/>
      </c>
      <c r="D1208" s="42" t="str">
        <f>IF(B1208="","",band2 A_0*EXP(-(((A1208-band2 max)/band2 s)^2)/2))</f>
        <v/>
      </c>
      <c r="E1208" s="42" t="str">
        <f>IF(B1208="","",band3 A_0*EXP(-(((A1208-band3 max)/band3 s)^2)/2))</f>
        <v/>
      </c>
      <c r="F1208" s="42" t="str">
        <f>IF(B1208="","",band4 A_0*EXP(-(((A1208-band4 max)/band4 s)^2)/2))</f>
        <v/>
      </c>
      <c r="G1208" s="42" t="str">
        <f t="shared" si="36"/>
        <v/>
      </c>
      <c r="H1208" s="42" t="str">
        <f t="shared" si="37"/>
        <v/>
      </c>
    </row>
    <row r="1209" spans="2:8">
      <c r="B1209" s="29"/>
      <c r="C1209" s="42" t="str">
        <f>IF(B1209="","",band1 A_0*EXP(-(((A1209-band1 max)/band1 s)^2)/2))</f>
        <v/>
      </c>
      <c r="D1209" s="42" t="str">
        <f>IF(B1209="","",band2 A_0*EXP(-(((A1209-band2 max)/band2 s)^2)/2))</f>
        <v/>
      </c>
      <c r="E1209" s="42" t="str">
        <f>IF(B1209="","",band3 A_0*EXP(-(((A1209-band3 max)/band3 s)^2)/2))</f>
        <v/>
      </c>
      <c r="F1209" s="42" t="str">
        <f>IF(B1209="","",band4 A_0*EXP(-(((A1209-band4 max)/band4 s)^2)/2))</f>
        <v/>
      </c>
      <c r="G1209" s="42" t="str">
        <f t="shared" si="36"/>
        <v/>
      </c>
      <c r="H1209" s="42" t="str">
        <f t="shared" si="37"/>
        <v/>
      </c>
    </row>
    <row r="1210" spans="2:8">
      <c r="B1210" s="29"/>
      <c r="C1210" s="42" t="str">
        <f>IF(B1210="","",band1 A_0*EXP(-(((A1210-band1 max)/band1 s)^2)/2))</f>
        <v/>
      </c>
      <c r="D1210" s="42" t="str">
        <f>IF(B1210="","",band2 A_0*EXP(-(((A1210-band2 max)/band2 s)^2)/2))</f>
        <v/>
      </c>
      <c r="E1210" s="42" t="str">
        <f>IF(B1210="","",band3 A_0*EXP(-(((A1210-band3 max)/band3 s)^2)/2))</f>
        <v/>
      </c>
      <c r="F1210" s="42" t="str">
        <f>IF(B1210="","",band4 A_0*EXP(-(((A1210-band4 max)/band4 s)^2)/2))</f>
        <v/>
      </c>
      <c r="G1210" s="42" t="str">
        <f t="shared" si="36"/>
        <v/>
      </c>
      <c r="H1210" s="42" t="str">
        <f t="shared" si="37"/>
        <v/>
      </c>
    </row>
    <row r="1211" spans="2:8">
      <c r="B1211" s="29"/>
      <c r="C1211" s="42" t="str">
        <f>IF(B1211="","",band1 A_0*EXP(-(((A1211-band1 max)/band1 s)^2)/2))</f>
        <v/>
      </c>
      <c r="D1211" s="42" t="str">
        <f>IF(B1211="","",band2 A_0*EXP(-(((A1211-band2 max)/band2 s)^2)/2))</f>
        <v/>
      </c>
      <c r="E1211" s="42" t="str">
        <f>IF(B1211="","",band3 A_0*EXP(-(((A1211-band3 max)/band3 s)^2)/2))</f>
        <v/>
      </c>
      <c r="F1211" s="42" t="str">
        <f>IF(B1211="","",band4 A_0*EXP(-(((A1211-band4 max)/band4 s)^2)/2))</f>
        <v/>
      </c>
      <c r="G1211" s="42" t="str">
        <f t="shared" si="36"/>
        <v/>
      </c>
      <c r="H1211" s="42" t="str">
        <f t="shared" si="37"/>
        <v/>
      </c>
    </row>
    <row r="1212" spans="2:8">
      <c r="B1212" s="29"/>
      <c r="C1212" s="42" t="str">
        <f>IF(B1212="","",band1 A_0*EXP(-(((A1212-band1 max)/band1 s)^2)/2))</f>
        <v/>
      </c>
      <c r="D1212" s="42" t="str">
        <f>IF(B1212="","",band2 A_0*EXP(-(((A1212-band2 max)/band2 s)^2)/2))</f>
        <v/>
      </c>
      <c r="E1212" s="42" t="str">
        <f>IF(B1212="","",band3 A_0*EXP(-(((A1212-band3 max)/band3 s)^2)/2))</f>
        <v/>
      </c>
      <c r="F1212" s="42" t="str">
        <f>IF(B1212="","",band4 A_0*EXP(-(((A1212-band4 max)/band4 s)^2)/2))</f>
        <v/>
      </c>
      <c r="G1212" s="42" t="str">
        <f t="shared" si="36"/>
        <v/>
      </c>
      <c r="H1212" s="42" t="str">
        <f t="shared" si="37"/>
        <v/>
      </c>
    </row>
    <row r="1213" spans="2:8">
      <c r="B1213" s="29"/>
      <c r="C1213" s="42" t="str">
        <f>IF(B1213="","",band1 A_0*EXP(-(((A1213-band1 max)/band1 s)^2)/2))</f>
        <v/>
      </c>
      <c r="D1213" s="42" t="str">
        <f>IF(B1213="","",band2 A_0*EXP(-(((A1213-band2 max)/band2 s)^2)/2))</f>
        <v/>
      </c>
      <c r="E1213" s="42" t="str">
        <f>IF(B1213="","",band3 A_0*EXP(-(((A1213-band3 max)/band3 s)^2)/2))</f>
        <v/>
      </c>
      <c r="F1213" s="42" t="str">
        <f>IF(B1213="","",band4 A_0*EXP(-(((A1213-band4 max)/band4 s)^2)/2))</f>
        <v/>
      </c>
      <c r="G1213" s="42" t="str">
        <f t="shared" si="36"/>
        <v/>
      </c>
      <c r="H1213" s="42" t="str">
        <f t="shared" si="37"/>
        <v/>
      </c>
    </row>
    <row r="1214" spans="2:8">
      <c r="B1214" s="29"/>
      <c r="C1214" s="42" t="str">
        <f>IF(B1214="","",band1 A_0*EXP(-(((A1214-band1 max)/band1 s)^2)/2))</f>
        <v/>
      </c>
      <c r="D1214" s="42" t="str">
        <f>IF(B1214="","",band2 A_0*EXP(-(((A1214-band2 max)/band2 s)^2)/2))</f>
        <v/>
      </c>
      <c r="E1214" s="42" t="str">
        <f>IF(B1214="","",band3 A_0*EXP(-(((A1214-band3 max)/band3 s)^2)/2))</f>
        <v/>
      </c>
      <c r="F1214" s="42" t="str">
        <f>IF(B1214="","",band4 A_0*EXP(-(((A1214-band4 max)/band4 s)^2)/2))</f>
        <v/>
      </c>
      <c r="G1214" s="42" t="str">
        <f t="shared" si="36"/>
        <v/>
      </c>
      <c r="H1214" s="42" t="str">
        <f t="shared" si="37"/>
        <v/>
      </c>
    </row>
    <row r="1215" spans="2:8">
      <c r="B1215" s="29"/>
      <c r="C1215" s="42" t="str">
        <f>IF(B1215="","",band1 A_0*EXP(-(((A1215-band1 max)/band1 s)^2)/2))</f>
        <v/>
      </c>
      <c r="D1215" s="42" t="str">
        <f>IF(B1215="","",band2 A_0*EXP(-(((A1215-band2 max)/band2 s)^2)/2))</f>
        <v/>
      </c>
      <c r="E1215" s="42" t="str">
        <f>IF(B1215="","",band3 A_0*EXP(-(((A1215-band3 max)/band3 s)^2)/2))</f>
        <v/>
      </c>
      <c r="F1215" s="42" t="str">
        <f>IF(B1215="","",band4 A_0*EXP(-(((A1215-band4 max)/band4 s)^2)/2))</f>
        <v/>
      </c>
      <c r="G1215" s="42" t="str">
        <f t="shared" si="36"/>
        <v/>
      </c>
      <c r="H1215" s="42" t="str">
        <f t="shared" si="37"/>
        <v/>
      </c>
    </row>
    <row r="1216" spans="2:8">
      <c r="B1216" s="29"/>
      <c r="C1216" s="42" t="str">
        <f>IF(B1216="","",band1 A_0*EXP(-(((A1216-band1 max)/band1 s)^2)/2))</f>
        <v/>
      </c>
      <c r="D1216" s="42" t="str">
        <f>IF(B1216="","",band2 A_0*EXP(-(((A1216-band2 max)/band2 s)^2)/2))</f>
        <v/>
      </c>
      <c r="E1216" s="42" t="str">
        <f>IF(B1216="","",band3 A_0*EXP(-(((A1216-band3 max)/band3 s)^2)/2))</f>
        <v/>
      </c>
      <c r="F1216" s="42" t="str">
        <f>IF(B1216="","",band4 A_0*EXP(-(((A1216-band4 max)/band4 s)^2)/2))</f>
        <v/>
      </c>
      <c r="G1216" s="42" t="str">
        <f t="shared" si="36"/>
        <v/>
      </c>
      <c r="H1216" s="42" t="str">
        <f t="shared" si="37"/>
        <v/>
      </c>
    </row>
    <row r="1217" spans="2:8">
      <c r="B1217" s="29"/>
      <c r="C1217" s="42" t="str">
        <f>IF(B1217="","",band1 A_0*EXP(-(((A1217-band1 max)/band1 s)^2)/2))</f>
        <v/>
      </c>
      <c r="D1217" s="42" t="str">
        <f>IF(B1217="","",band2 A_0*EXP(-(((A1217-band2 max)/band2 s)^2)/2))</f>
        <v/>
      </c>
      <c r="E1217" s="42" t="str">
        <f>IF(B1217="","",band3 A_0*EXP(-(((A1217-band3 max)/band3 s)^2)/2))</f>
        <v/>
      </c>
      <c r="F1217" s="42" t="str">
        <f>IF(B1217="","",band4 A_0*EXP(-(((A1217-band4 max)/band4 s)^2)/2))</f>
        <v/>
      </c>
      <c r="G1217" s="42" t="str">
        <f t="shared" si="36"/>
        <v/>
      </c>
      <c r="H1217" s="42" t="str">
        <f t="shared" si="37"/>
        <v/>
      </c>
    </row>
    <row r="1218" spans="2:8">
      <c r="B1218" s="29"/>
      <c r="C1218" s="42" t="str">
        <f>IF(B1218="","",band1 A_0*EXP(-(((A1218-band1 max)/band1 s)^2)/2))</f>
        <v/>
      </c>
      <c r="D1218" s="42" t="str">
        <f>IF(B1218="","",band2 A_0*EXP(-(((A1218-band2 max)/band2 s)^2)/2))</f>
        <v/>
      </c>
      <c r="E1218" s="42" t="str">
        <f>IF(B1218="","",band3 A_0*EXP(-(((A1218-band3 max)/band3 s)^2)/2))</f>
        <v/>
      </c>
      <c r="F1218" s="42" t="str">
        <f>IF(B1218="","",band4 A_0*EXP(-(((A1218-band4 max)/band4 s)^2)/2))</f>
        <v/>
      </c>
      <c r="G1218" s="42" t="str">
        <f t="shared" si="36"/>
        <v/>
      </c>
      <c r="H1218" s="42" t="str">
        <f t="shared" si="37"/>
        <v/>
      </c>
    </row>
    <row r="1219" spans="2:8">
      <c r="B1219" s="29"/>
      <c r="C1219" s="42" t="str">
        <f>IF(B1219="","",band1 A_0*EXP(-(((A1219-band1 max)/band1 s)^2)/2))</f>
        <v/>
      </c>
      <c r="D1219" s="42" t="str">
        <f>IF(B1219="","",band2 A_0*EXP(-(((A1219-band2 max)/band2 s)^2)/2))</f>
        <v/>
      </c>
      <c r="E1219" s="42" t="str">
        <f>IF(B1219="","",band3 A_0*EXP(-(((A1219-band3 max)/band3 s)^2)/2))</f>
        <v/>
      </c>
      <c r="F1219" s="42" t="str">
        <f>IF(B1219="","",band4 A_0*EXP(-(((A1219-band4 max)/band4 s)^2)/2))</f>
        <v/>
      </c>
      <c r="G1219" s="42" t="str">
        <f t="shared" si="36"/>
        <v/>
      </c>
      <c r="H1219" s="42" t="str">
        <f t="shared" si="37"/>
        <v/>
      </c>
    </row>
    <row r="1220" spans="2:8">
      <c r="B1220" s="29"/>
      <c r="C1220" s="42" t="str">
        <f>IF(B1220="","",band1 A_0*EXP(-(((A1220-band1 max)/band1 s)^2)/2))</f>
        <v/>
      </c>
      <c r="D1220" s="42" t="str">
        <f>IF(B1220="","",band2 A_0*EXP(-(((A1220-band2 max)/band2 s)^2)/2))</f>
        <v/>
      </c>
      <c r="E1220" s="42" t="str">
        <f>IF(B1220="","",band3 A_0*EXP(-(((A1220-band3 max)/band3 s)^2)/2))</f>
        <v/>
      </c>
      <c r="F1220" s="42" t="str">
        <f>IF(B1220="","",band4 A_0*EXP(-(((A1220-band4 max)/band4 s)^2)/2))</f>
        <v/>
      </c>
      <c r="G1220" s="42" t="str">
        <f t="shared" si="36"/>
        <v/>
      </c>
      <c r="H1220" s="42" t="str">
        <f t="shared" si="37"/>
        <v/>
      </c>
    </row>
    <row r="1221" spans="2:8">
      <c r="B1221" s="29"/>
      <c r="C1221" s="42" t="str">
        <f>IF(B1221="","",band1 A_0*EXP(-(((A1221-band1 max)/band1 s)^2)/2))</f>
        <v/>
      </c>
      <c r="D1221" s="42" t="str">
        <f>IF(B1221="","",band2 A_0*EXP(-(((A1221-band2 max)/band2 s)^2)/2))</f>
        <v/>
      </c>
      <c r="E1221" s="42" t="str">
        <f>IF(B1221="","",band3 A_0*EXP(-(((A1221-band3 max)/band3 s)^2)/2))</f>
        <v/>
      </c>
      <c r="F1221" s="42" t="str">
        <f>IF(B1221="","",band4 A_0*EXP(-(((A1221-band4 max)/band4 s)^2)/2))</f>
        <v/>
      </c>
      <c r="G1221" s="42" t="str">
        <f t="shared" si="36"/>
        <v/>
      </c>
      <c r="H1221" s="42" t="str">
        <f t="shared" si="37"/>
        <v/>
      </c>
    </row>
    <row r="1222" spans="2:8">
      <c r="B1222" s="29"/>
      <c r="C1222" s="42" t="str">
        <f>IF(B1222="","",band1 A_0*EXP(-(((A1222-band1 max)/band1 s)^2)/2))</f>
        <v/>
      </c>
      <c r="D1222" s="42" t="str">
        <f>IF(B1222="","",band2 A_0*EXP(-(((A1222-band2 max)/band2 s)^2)/2))</f>
        <v/>
      </c>
      <c r="E1222" s="42" t="str">
        <f>IF(B1222="","",band3 A_0*EXP(-(((A1222-band3 max)/band3 s)^2)/2))</f>
        <v/>
      </c>
      <c r="F1222" s="42" t="str">
        <f>IF(B1222="","",band4 A_0*EXP(-(((A1222-band4 max)/band4 s)^2)/2))</f>
        <v/>
      </c>
      <c r="G1222" s="42" t="str">
        <f t="shared" si="36"/>
        <v/>
      </c>
      <c r="H1222" s="42" t="str">
        <f t="shared" si="37"/>
        <v/>
      </c>
    </row>
    <row r="1223" spans="2:8">
      <c r="B1223" s="29"/>
      <c r="C1223" s="42" t="str">
        <f>IF(B1223="","",band1 A_0*EXP(-(((A1223-band1 max)/band1 s)^2)/2))</f>
        <v/>
      </c>
      <c r="D1223" s="42" t="str">
        <f>IF(B1223="","",band2 A_0*EXP(-(((A1223-band2 max)/band2 s)^2)/2))</f>
        <v/>
      </c>
      <c r="E1223" s="42" t="str">
        <f>IF(B1223="","",band3 A_0*EXP(-(((A1223-band3 max)/band3 s)^2)/2))</f>
        <v/>
      </c>
      <c r="F1223" s="42" t="str">
        <f>IF(B1223="","",band4 A_0*EXP(-(((A1223-band4 max)/band4 s)^2)/2))</f>
        <v/>
      </c>
      <c r="G1223" s="42" t="str">
        <f t="shared" si="36"/>
        <v/>
      </c>
      <c r="H1223" s="42" t="str">
        <f t="shared" si="37"/>
        <v/>
      </c>
    </row>
    <row r="1224" spans="2:8">
      <c r="B1224" s="29"/>
      <c r="C1224" s="42" t="str">
        <f>IF(B1224="","",band1 A_0*EXP(-(((A1224-band1 max)/band1 s)^2)/2))</f>
        <v/>
      </c>
      <c r="D1224" s="42" t="str">
        <f>IF(B1224="","",band2 A_0*EXP(-(((A1224-band2 max)/band2 s)^2)/2))</f>
        <v/>
      </c>
      <c r="E1224" s="42" t="str">
        <f>IF(B1224="","",band3 A_0*EXP(-(((A1224-band3 max)/band3 s)^2)/2))</f>
        <v/>
      </c>
      <c r="F1224" s="42" t="str">
        <f>IF(B1224="","",band4 A_0*EXP(-(((A1224-band4 max)/band4 s)^2)/2))</f>
        <v/>
      </c>
      <c r="G1224" s="42" t="str">
        <f t="shared" si="36"/>
        <v/>
      </c>
      <c r="H1224" s="42" t="str">
        <f t="shared" si="37"/>
        <v/>
      </c>
    </row>
    <row r="1225" spans="2:8">
      <c r="B1225" s="29"/>
      <c r="C1225" s="42" t="str">
        <f>IF(B1225="","",band1 A_0*EXP(-(((A1225-band1 max)/band1 s)^2)/2))</f>
        <v/>
      </c>
      <c r="D1225" s="42" t="str">
        <f>IF(B1225="","",band2 A_0*EXP(-(((A1225-band2 max)/band2 s)^2)/2))</f>
        <v/>
      </c>
      <c r="E1225" s="42" t="str">
        <f>IF(B1225="","",band3 A_0*EXP(-(((A1225-band3 max)/band3 s)^2)/2))</f>
        <v/>
      </c>
      <c r="F1225" s="42" t="str">
        <f>IF(B1225="","",band4 A_0*EXP(-(((A1225-band4 max)/band4 s)^2)/2))</f>
        <v/>
      </c>
      <c r="G1225" s="42" t="str">
        <f t="shared" si="36"/>
        <v/>
      </c>
      <c r="H1225" s="42" t="str">
        <f t="shared" si="37"/>
        <v/>
      </c>
    </row>
    <row r="1226" spans="2:8">
      <c r="B1226" s="29"/>
      <c r="C1226" s="42" t="str">
        <f>IF(B1226="","",band1 A_0*EXP(-(((A1226-band1 max)/band1 s)^2)/2))</f>
        <v/>
      </c>
      <c r="D1226" s="42" t="str">
        <f>IF(B1226="","",band2 A_0*EXP(-(((A1226-band2 max)/band2 s)^2)/2))</f>
        <v/>
      </c>
      <c r="E1226" s="42" t="str">
        <f>IF(B1226="","",band3 A_0*EXP(-(((A1226-band3 max)/band3 s)^2)/2))</f>
        <v/>
      </c>
      <c r="F1226" s="42" t="str">
        <f>IF(B1226="","",band4 A_0*EXP(-(((A1226-band4 max)/band4 s)^2)/2))</f>
        <v/>
      </c>
      <c r="G1226" s="42" t="str">
        <f t="shared" si="36"/>
        <v/>
      </c>
      <c r="H1226" s="42" t="str">
        <f t="shared" si="37"/>
        <v/>
      </c>
    </row>
    <row r="1227" spans="2:8">
      <c r="B1227" s="29"/>
      <c r="C1227" s="42" t="str">
        <f>IF(B1227="","",band1 A_0*EXP(-(((A1227-band1 max)/band1 s)^2)/2))</f>
        <v/>
      </c>
      <c r="D1227" s="42" t="str">
        <f>IF(B1227="","",band2 A_0*EXP(-(((A1227-band2 max)/band2 s)^2)/2))</f>
        <v/>
      </c>
      <c r="E1227" s="42" t="str">
        <f>IF(B1227="","",band3 A_0*EXP(-(((A1227-band3 max)/band3 s)^2)/2))</f>
        <v/>
      </c>
      <c r="F1227" s="42" t="str">
        <f>IF(B1227="","",band4 A_0*EXP(-(((A1227-band4 max)/band4 s)^2)/2))</f>
        <v/>
      </c>
      <c r="G1227" s="42" t="str">
        <f t="shared" ref="G1227:G1290" si="38">IF(B1227="","",SUM(C1227:F1227))</f>
        <v/>
      </c>
      <c r="H1227" s="42" t="str">
        <f t="shared" ref="H1227:H1290" si="39">IF(B1227="","",(B1227-G1227)^2)</f>
        <v/>
      </c>
    </row>
    <row r="1228" spans="2:8">
      <c r="B1228" s="29"/>
      <c r="C1228" s="42" t="str">
        <f>IF(B1228="","",band1 A_0*EXP(-(((A1228-band1 max)/band1 s)^2)/2))</f>
        <v/>
      </c>
      <c r="D1228" s="42" t="str">
        <f>IF(B1228="","",band2 A_0*EXP(-(((A1228-band2 max)/band2 s)^2)/2))</f>
        <v/>
      </c>
      <c r="E1228" s="42" t="str">
        <f>IF(B1228="","",band3 A_0*EXP(-(((A1228-band3 max)/band3 s)^2)/2))</f>
        <v/>
      </c>
      <c r="F1228" s="42" t="str">
        <f>IF(B1228="","",band4 A_0*EXP(-(((A1228-band4 max)/band4 s)^2)/2))</f>
        <v/>
      </c>
      <c r="G1228" s="42" t="str">
        <f t="shared" si="38"/>
        <v/>
      </c>
      <c r="H1228" s="42" t="str">
        <f t="shared" si="39"/>
        <v/>
      </c>
    </row>
    <row r="1229" spans="2:8">
      <c r="B1229" s="29"/>
      <c r="C1229" s="42" t="str">
        <f>IF(B1229="","",band1 A_0*EXP(-(((A1229-band1 max)/band1 s)^2)/2))</f>
        <v/>
      </c>
      <c r="D1229" s="42" t="str">
        <f>IF(B1229="","",band2 A_0*EXP(-(((A1229-band2 max)/band2 s)^2)/2))</f>
        <v/>
      </c>
      <c r="E1229" s="42" t="str">
        <f>IF(B1229="","",band3 A_0*EXP(-(((A1229-band3 max)/band3 s)^2)/2))</f>
        <v/>
      </c>
      <c r="F1229" s="42" t="str">
        <f>IF(B1229="","",band4 A_0*EXP(-(((A1229-band4 max)/band4 s)^2)/2))</f>
        <v/>
      </c>
      <c r="G1229" s="42" t="str">
        <f t="shared" si="38"/>
        <v/>
      </c>
      <c r="H1229" s="42" t="str">
        <f t="shared" si="39"/>
        <v/>
      </c>
    </row>
    <row r="1230" spans="2:8">
      <c r="B1230" s="29"/>
      <c r="C1230" s="42" t="str">
        <f>IF(B1230="","",band1 A_0*EXP(-(((A1230-band1 max)/band1 s)^2)/2))</f>
        <v/>
      </c>
      <c r="D1230" s="42" t="str">
        <f>IF(B1230="","",band2 A_0*EXP(-(((A1230-band2 max)/band2 s)^2)/2))</f>
        <v/>
      </c>
      <c r="E1230" s="42" t="str">
        <f>IF(B1230="","",band3 A_0*EXP(-(((A1230-band3 max)/band3 s)^2)/2))</f>
        <v/>
      </c>
      <c r="F1230" s="42" t="str">
        <f>IF(B1230="","",band4 A_0*EXP(-(((A1230-band4 max)/band4 s)^2)/2))</f>
        <v/>
      </c>
      <c r="G1230" s="42" t="str">
        <f t="shared" si="38"/>
        <v/>
      </c>
      <c r="H1230" s="42" t="str">
        <f t="shared" si="39"/>
        <v/>
      </c>
    </row>
    <row r="1231" spans="2:8">
      <c r="B1231" s="29"/>
      <c r="C1231" s="42" t="str">
        <f>IF(B1231="","",band1 A_0*EXP(-(((A1231-band1 max)/band1 s)^2)/2))</f>
        <v/>
      </c>
      <c r="D1231" s="42" t="str">
        <f>IF(B1231="","",band2 A_0*EXP(-(((A1231-band2 max)/band2 s)^2)/2))</f>
        <v/>
      </c>
      <c r="E1231" s="42" t="str">
        <f>IF(B1231="","",band3 A_0*EXP(-(((A1231-band3 max)/band3 s)^2)/2))</f>
        <v/>
      </c>
      <c r="F1231" s="42" t="str">
        <f>IF(B1231="","",band4 A_0*EXP(-(((A1231-band4 max)/band4 s)^2)/2))</f>
        <v/>
      </c>
      <c r="G1231" s="42" t="str">
        <f t="shared" si="38"/>
        <v/>
      </c>
      <c r="H1231" s="42" t="str">
        <f t="shared" si="39"/>
        <v/>
      </c>
    </row>
    <row r="1232" spans="2:8">
      <c r="B1232" s="29"/>
      <c r="C1232" s="42" t="str">
        <f>IF(B1232="","",band1 A_0*EXP(-(((A1232-band1 max)/band1 s)^2)/2))</f>
        <v/>
      </c>
      <c r="D1232" s="42" t="str">
        <f>IF(B1232="","",band2 A_0*EXP(-(((A1232-band2 max)/band2 s)^2)/2))</f>
        <v/>
      </c>
      <c r="E1232" s="42" t="str">
        <f>IF(B1232="","",band3 A_0*EXP(-(((A1232-band3 max)/band3 s)^2)/2))</f>
        <v/>
      </c>
      <c r="F1232" s="42" t="str">
        <f>IF(B1232="","",band4 A_0*EXP(-(((A1232-band4 max)/band4 s)^2)/2))</f>
        <v/>
      </c>
      <c r="G1232" s="42" t="str">
        <f t="shared" si="38"/>
        <v/>
      </c>
      <c r="H1232" s="42" t="str">
        <f t="shared" si="39"/>
        <v/>
      </c>
    </row>
    <row r="1233" spans="2:8">
      <c r="B1233" s="29"/>
      <c r="C1233" s="42" t="str">
        <f>IF(B1233="","",band1 A_0*EXP(-(((A1233-band1 max)/band1 s)^2)/2))</f>
        <v/>
      </c>
      <c r="D1233" s="42" t="str">
        <f>IF(B1233="","",band2 A_0*EXP(-(((A1233-band2 max)/band2 s)^2)/2))</f>
        <v/>
      </c>
      <c r="E1233" s="42" t="str">
        <f>IF(B1233="","",band3 A_0*EXP(-(((A1233-band3 max)/band3 s)^2)/2))</f>
        <v/>
      </c>
      <c r="F1233" s="42" t="str">
        <f>IF(B1233="","",band4 A_0*EXP(-(((A1233-band4 max)/band4 s)^2)/2))</f>
        <v/>
      </c>
      <c r="G1233" s="42" t="str">
        <f t="shared" si="38"/>
        <v/>
      </c>
      <c r="H1233" s="42" t="str">
        <f t="shared" si="39"/>
        <v/>
      </c>
    </row>
    <row r="1234" spans="2:8">
      <c r="B1234" s="29"/>
      <c r="C1234" s="42" t="str">
        <f>IF(B1234="","",band1 A_0*EXP(-(((A1234-band1 max)/band1 s)^2)/2))</f>
        <v/>
      </c>
      <c r="D1234" s="42" t="str">
        <f>IF(B1234="","",band2 A_0*EXP(-(((A1234-band2 max)/band2 s)^2)/2))</f>
        <v/>
      </c>
      <c r="E1234" s="42" t="str">
        <f>IF(B1234="","",band3 A_0*EXP(-(((A1234-band3 max)/band3 s)^2)/2))</f>
        <v/>
      </c>
      <c r="F1234" s="42" t="str">
        <f>IF(B1234="","",band4 A_0*EXP(-(((A1234-band4 max)/band4 s)^2)/2))</f>
        <v/>
      </c>
      <c r="G1234" s="42" t="str">
        <f t="shared" si="38"/>
        <v/>
      </c>
      <c r="H1234" s="42" t="str">
        <f t="shared" si="39"/>
        <v/>
      </c>
    </row>
    <row r="1235" spans="2:8">
      <c r="B1235" s="29"/>
      <c r="C1235" s="42" t="str">
        <f>IF(B1235="","",band1 A_0*EXP(-(((A1235-band1 max)/band1 s)^2)/2))</f>
        <v/>
      </c>
      <c r="D1235" s="42" t="str">
        <f>IF(B1235="","",band2 A_0*EXP(-(((A1235-band2 max)/band2 s)^2)/2))</f>
        <v/>
      </c>
      <c r="E1235" s="42" t="str">
        <f>IF(B1235="","",band3 A_0*EXP(-(((A1235-band3 max)/band3 s)^2)/2))</f>
        <v/>
      </c>
      <c r="F1235" s="42" t="str">
        <f>IF(B1235="","",band4 A_0*EXP(-(((A1235-band4 max)/band4 s)^2)/2))</f>
        <v/>
      </c>
      <c r="G1235" s="42" t="str">
        <f t="shared" si="38"/>
        <v/>
      </c>
      <c r="H1235" s="42" t="str">
        <f t="shared" si="39"/>
        <v/>
      </c>
    </row>
    <row r="1236" spans="2:8">
      <c r="B1236" s="29"/>
      <c r="C1236" s="42" t="str">
        <f>IF(B1236="","",band1 A_0*EXP(-(((A1236-band1 max)/band1 s)^2)/2))</f>
        <v/>
      </c>
      <c r="D1236" s="42" t="str">
        <f>IF(B1236="","",band2 A_0*EXP(-(((A1236-band2 max)/band2 s)^2)/2))</f>
        <v/>
      </c>
      <c r="E1236" s="42" t="str">
        <f>IF(B1236="","",band3 A_0*EXP(-(((A1236-band3 max)/band3 s)^2)/2))</f>
        <v/>
      </c>
      <c r="F1236" s="42" t="str">
        <f>IF(B1236="","",band4 A_0*EXP(-(((A1236-band4 max)/band4 s)^2)/2))</f>
        <v/>
      </c>
      <c r="G1236" s="42" t="str">
        <f t="shared" si="38"/>
        <v/>
      </c>
      <c r="H1236" s="42" t="str">
        <f t="shared" si="39"/>
        <v/>
      </c>
    </row>
    <row r="1237" spans="2:8">
      <c r="B1237" s="29"/>
      <c r="C1237" s="42" t="str">
        <f>IF(B1237="","",band1 A_0*EXP(-(((A1237-band1 max)/band1 s)^2)/2))</f>
        <v/>
      </c>
      <c r="D1237" s="42" t="str">
        <f>IF(B1237="","",band2 A_0*EXP(-(((A1237-band2 max)/band2 s)^2)/2))</f>
        <v/>
      </c>
      <c r="E1237" s="42" t="str">
        <f>IF(B1237="","",band3 A_0*EXP(-(((A1237-band3 max)/band3 s)^2)/2))</f>
        <v/>
      </c>
      <c r="F1237" s="42" t="str">
        <f>IF(B1237="","",band4 A_0*EXP(-(((A1237-band4 max)/band4 s)^2)/2))</f>
        <v/>
      </c>
      <c r="G1237" s="42" t="str">
        <f t="shared" si="38"/>
        <v/>
      </c>
      <c r="H1237" s="42" t="str">
        <f t="shared" si="39"/>
        <v/>
      </c>
    </row>
    <row r="1238" spans="2:8">
      <c r="B1238" s="29"/>
      <c r="C1238" s="42" t="str">
        <f>IF(B1238="","",band1 A_0*EXP(-(((A1238-band1 max)/band1 s)^2)/2))</f>
        <v/>
      </c>
      <c r="D1238" s="42" t="str">
        <f>IF(B1238="","",band2 A_0*EXP(-(((A1238-band2 max)/band2 s)^2)/2))</f>
        <v/>
      </c>
      <c r="E1238" s="42" t="str">
        <f>IF(B1238="","",band3 A_0*EXP(-(((A1238-band3 max)/band3 s)^2)/2))</f>
        <v/>
      </c>
      <c r="F1238" s="42" t="str">
        <f>IF(B1238="","",band4 A_0*EXP(-(((A1238-band4 max)/band4 s)^2)/2))</f>
        <v/>
      </c>
      <c r="G1238" s="42" t="str">
        <f t="shared" si="38"/>
        <v/>
      </c>
      <c r="H1238" s="42" t="str">
        <f t="shared" si="39"/>
        <v/>
      </c>
    </row>
    <row r="1239" spans="2:8">
      <c r="B1239" s="29"/>
      <c r="C1239" s="42" t="str">
        <f>IF(B1239="","",band1 A_0*EXP(-(((A1239-band1 max)/band1 s)^2)/2))</f>
        <v/>
      </c>
      <c r="D1239" s="42" t="str">
        <f>IF(B1239="","",band2 A_0*EXP(-(((A1239-band2 max)/band2 s)^2)/2))</f>
        <v/>
      </c>
      <c r="E1239" s="42" t="str">
        <f>IF(B1239="","",band3 A_0*EXP(-(((A1239-band3 max)/band3 s)^2)/2))</f>
        <v/>
      </c>
      <c r="F1239" s="42" t="str">
        <f>IF(B1239="","",band4 A_0*EXP(-(((A1239-band4 max)/band4 s)^2)/2))</f>
        <v/>
      </c>
      <c r="G1239" s="42" t="str">
        <f t="shared" si="38"/>
        <v/>
      </c>
      <c r="H1239" s="42" t="str">
        <f t="shared" si="39"/>
        <v/>
      </c>
    </row>
    <row r="1240" spans="2:8">
      <c r="B1240" s="29"/>
      <c r="C1240" s="42" t="str">
        <f>IF(B1240="","",band1 A_0*EXP(-(((A1240-band1 max)/band1 s)^2)/2))</f>
        <v/>
      </c>
      <c r="D1240" s="42" t="str">
        <f>IF(B1240="","",band2 A_0*EXP(-(((A1240-band2 max)/band2 s)^2)/2))</f>
        <v/>
      </c>
      <c r="E1240" s="42" t="str">
        <f>IF(B1240="","",band3 A_0*EXP(-(((A1240-band3 max)/band3 s)^2)/2))</f>
        <v/>
      </c>
      <c r="F1240" s="42" t="str">
        <f>IF(B1240="","",band4 A_0*EXP(-(((A1240-band4 max)/band4 s)^2)/2))</f>
        <v/>
      </c>
      <c r="G1240" s="42" t="str">
        <f t="shared" si="38"/>
        <v/>
      </c>
      <c r="H1240" s="42" t="str">
        <f t="shared" si="39"/>
        <v/>
      </c>
    </row>
    <row r="1241" spans="2:8">
      <c r="B1241" s="29"/>
      <c r="C1241" s="42" t="str">
        <f>IF(B1241="","",band1 A_0*EXP(-(((A1241-band1 max)/band1 s)^2)/2))</f>
        <v/>
      </c>
      <c r="D1241" s="42" t="str">
        <f>IF(B1241="","",band2 A_0*EXP(-(((A1241-band2 max)/band2 s)^2)/2))</f>
        <v/>
      </c>
      <c r="E1241" s="42" t="str">
        <f>IF(B1241="","",band3 A_0*EXP(-(((A1241-band3 max)/band3 s)^2)/2))</f>
        <v/>
      </c>
      <c r="F1241" s="42" t="str">
        <f>IF(B1241="","",band4 A_0*EXP(-(((A1241-band4 max)/band4 s)^2)/2))</f>
        <v/>
      </c>
      <c r="G1241" s="42" t="str">
        <f t="shared" si="38"/>
        <v/>
      </c>
      <c r="H1241" s="42" t="str">
        <f t="shared" si="39"/>
        <v/>
      </c>
    </row>
    <row r="1242" spans="2:8">
      <c r="B1242" s="29"/>
      <c r="C1242" s="42" t="str">
        <f>IF(B1242="","",band1 A_0*EXP(-(((A1242-band1 max)/band1 s)^2)/2))</f>
        <v/>
      </c>
      <c r="D1242" s="42" t="str">
        <f>IF(B1242="","",band2 A_0*EXP(-(((A1242-band2 max)/band2 s)^2)/2))</f>
        <v/>
      </c>
      <c r="E1242" s="42" t="str">
        <f>IF(B1242="","",band3 A_0*EXP(-(((A1242-band3 max)/band3 s)^2)/2))</f>
        <v/>
      </c>
      <c r="F1242" s="42" t="str">
        <f>IF(B1242="","",band4 A_0*EXP(-(((A1242-band4 max)/band4 s)^2)/2))</f>
        <v/>
      </c>
      <c r="G1242" s="42" t="str">
        <f t="shared" si="38"/>
        <v/>
      </c>
      <c r="H1242" s="42" t="str">
        <f t="shared" si="39"/>
        <v/>
      </c>
    </row>
    <row r="1243" spans="2:8">
      <c r="B1243" s="29"/>
      <c r="C1243" s="42" t="str">
        <f>IF(B1243="","",band1 A_0*EXP(-(((A1243-band1 max)/band1 s)^2)/2))</f>
        <v/>
      </c>
      <c r="D1243" s="42" t="str">
        <f>IF(B1243="","",band2 A_0*EXP(-(((A1243-band2 max)/band2 s)^2)/2))</f>
        <v/>
      </c>
      <c r="E1243" s="42" t="str">
        <f>IF(B1243="","",band3 A_0*EXP(-(((A1243-band3 max)/band3 s)^2)/2))</f>
        <v/>
      </c>
      <c r="F1243" s="42" t="str">
        <f>IF(B1243="","",band4 A_0*EXP(-(((A1243-band4 max)/band4 s)^2)/2))</f>
        <v/>
      </c>
      <c r="G1243" s="42" t="str">
        <f t="shared" si="38"/>
        <v/>
      </c>
      <c r="H1243" s="42" t="str">
        <f t="shared" si="39"/>
        <v/>
      </c>
    </row>
    <row r="1244" spans="2:8">
      <c r="B1244" s="29"/>
      <c r="C1244" s="42" t="str">
        <f>IF(B1244="","",band1 A_0*EXP(-(((A1244-band1 max)/band1 s)^2)/2))</f>
        <v/>
      </c>
      <c r="D1244" s="42" t="str">
        <f>IF(B1244="","",band2 A_0*EXP(-(((A1244-band2 max)/band2 s)^2)/2))</f>
        <v/>
      </c>
      <c r="E1244" s="42" t="str">
        <f>IF(B1244="","",band3 A_0*EXP(-(((A1244-band3 max)/band3 s)^2)/2))</f>
        <v/>
      </c>
      <c r="F1244" s="42" t="str">
        <f>IF(B1244="","",band4 A_0*EXP(-(((A1244-band4 max)/band4 s)^2)/2))</f>
        <v/>
      </c>
      <c r="G1244" s="42" t="str">
        <f t="shared" si="38"/>
        <v/>
      </c>
      <c r="H1244" s="42" t="str">
        <f t="shared" si="39"/>
        <v/>
      </c>
    </row>
    <row r="1245" spans="2:8">
      <c r="B1245" s="29"/>
      <c r="C1245" s="42" t="str">
        <f>IF(B1245="","",band1 A_0*EXP(-(((A1245-band1 max)/band1 s)^2)/2))</f>
        <v/>
      </c>
      <c r="D1245" s="42" t="str">
        <f>IF(B1245="","",band2 A_0*EXP(-(((A1245-band2 max)/band2 s)^2)/2))</f>
        <v/>
      </c>
      <c r="E1245" s="42" t="str">
        <f>IF(B1245="","",band3 A_0*EXP(-(((A1245-band3 max)/band3 s)^2)/2))</f>
        <v/>
      </c>
      <c r="F1245" s="42" t="str">
        <f>IF(B1245="","",band4 A_0*EXP(-(((A1245-band4 max)/band4 s)^2)/2))</f>
        <v/>
      </c>
      <c r="G1245" s="42" t="str">
        <f t="shared" si="38"/>
        <v/>
      </c>
      <c r="H1245" s="42" t="str">
        <f t="shared" si="39"/>
        <v/>
      </c>
    </row>
    <row r="1246" spans="2:8">
      <c r="B1246" s="29"/>
      <c r="C1246" s="42" t="str">
        <f>IF(B1246="","",band1 A_0*EXP(-(((A1246-band1 max)/band1 s)^2)/2))</f>
        <v/>
      </c>
      <c r="D1246" s="42" t="str">
        <f>IF(B1246="","",band2 A_0*EXP(-(((A1246-band2 max)/band2 s)^2)/2))</f>
        <v/>
      </c>
      <c r="E1246" s="42" t="str">
        <f>IF(B1246="","",band3 A_0*EXP(-(((A1246-band3 max)/band3 s)^2)/2))</f>
        <v/>
      </c>
      <c r="F1246" s="42" t="str">
        <f>IF(B1246="","",band4 A_0*EXP(-(((A1246-band4 max)/band4 s)^2)/2))</f>
        <v/>
      </c>
      <c r="G1246" s="42" t="str">
        <f t="shared" si="38"/>
        <v/>
      </c>
      <c r="H1246" s="42" t="str">
        <f t="shared" si="39"/>
        <v/>
      </c>
    </row>
    <row r="1247" spans="2:8">
      <c r="B1247" s="29"/>
      <c r="C1247" s="42" t="str">
        <f>IF(B1247="","",band1 A_0*EXP(-(((A1247-band1 max)/band1 s)^2)/2))</f>
        <v/>
      </c>
      <c r="D1247" s="42" t="str">
        <f>IF(B1247="","",band2 A_0*EXP(-(((A1247-band2 max)/band2 s)^2)/2))</f>
        <v/>
      </c>
      <c r="E1247" s="42" t="str">
        <f>IF(B1247="","",band3 A_0*EXP(-(((A1247-band3 max)/band3 s)^2)/2))</f>
        <v/>
      </c>
      <c r="F1247" s="42" t="str">
        <f>IF(B1247="","",band4 A_0*EXP(-(((A1247-band4 max)/band4 s)^2)/2))</f>
        <v/>
      </c>
      <c r="G1247" s="42" t="str">
        <f t="shared" si="38"/>
        <v/>
      </c>
      <c r="H1247" s="42" t="str">
        <f t="shared" si="39"/>
        <v/>
      </c>
    </row>
    <row r="1248" spans="2:8">
      <c r="B1248" s="29"/>
      <c r="C1248" s="42" t="str">
        <f>IF(B1248="","",band1 A_0*EXP(-(((A1248-band1 max)/band1 s)^2)/2))</f>
        <v/>
      </c>
      <c r="D1248" s="42" t="str">
        <f>IF(B1248="","",band2 A_0*EXP(-(((A1248-band2 max)/band2 s)^2)/2))</f>
        <v/>
      </c>
      <c r="E1248" s="42" t="str">
        <f>IF(B1248="","",band3 A_0*EXP(-(((A1248-band3 max)/band3 s)^2)/2))</f>
        <v/>
      </c>
      <c r="F1248" s="42" t="str">
        <f>IF(B1248="","",band4 A_0*EXP(-(((A1248-band4 max)/band4 s)^2)/2))</f>
        <v/>
      </c>
      <c r="G1248" s="42" t="str">
        <f t="shared" si="38"/>
        <v/>
      </c>
      <c r="H1248" s="42" t="str">
        <f t="shared" si="39"/>
        <v/>
      </c>
    </row>
    <row r="1249" spans="2:8">
      <c r="B1249" s="29"/>
      <c r="C1249" s="42" t="str">
        <f>IF(B1249="","",band1 A_0*EXP(-(((A1249-band1 max)/band1 s)^2)/2))</f>
        <v/>
      </c>
      <c r="D1249" s="42" t="str">
        <f>IF(B1249="","",band2 A_0*EXP(-(((A1249-band2 max)/band2 s)^2)/2))</f>
        <v/>
      </c>
      <c r="E1249" s="42" t="str">
        <f>IF(B1249="","",band3 A_0*EXP(-(((A1249-band3 max)/band3 s)^2)/2))</f>
        <v/>
      </c>
      <c r="F1249" s="42" t="str">
        <f>IF(B1249="","",band4 A_0*EXP(-(((A1249-band4 max)/band4 s)^2)/2))</f>
        <v/>
      </c>
      <c r="G1249" s="42" t="str">
        <f t="shared" si="38"/>
        <v/>
      </c>
      <c r="H1249" s="42" t="str">
        <f t="shared" si="39"/>
        <v/>
      </c>
    </row>
    <row r="1250" spans="2:8">
      <c r="B1250" s="29"/>
      <c r="C1250" s="42" t="str">
        <f>IF(B1250="","",band1 A_0*EXP(-(((A1250-band1 max)/band1 s)^2)/2))</f>
        <v/>
      </c>
      <c r="D1250" s="42" t="str">
        <f>IF(B1250="","",band2 A_0*EXP(-(((A1250-band2 max)/band2 s)^2)/2))</f>
        <v/>
      </c>
      <c r="E1250" s="42" t="str">
        <f>IF(B1250="","",band3 A_0*EXP(-(((A1250-band3 max)/band3 s)^2)/2))</f>
        <v/>
      </c>
      <c r="F1250" s="42" t="str">
        <f>IF(B1250="","",band4 A_0*EXP(-(((A1250-band4 max)/band4 s)^2)/2))</f>
        <v/>
      </c>
      <c r="G1250" s="42" t="str">
        <f t="shared" si="38"/>
        <v/>
      </c>
      <c r="H1250" s="42" t="str">
        <f t="shared" si="39"/>
        <v/>
      </c>
    </row>
    <row r="1251" spans="2:8">
      <c r="B1251" s="29"/>
      <c r="C1251" s="42" t="str">
        <f>IF(B1251="","",band1 A_0*EXP(-(((A1251-band1 max)/band1 s)^2)/2))</f>
        <v/>
      </c>
      <c r="D1251" s="42" t="str">
        <f>IF(B1251="","",band2 A_0*EXP(-(((A1251-band2 max)/band2 s)^2)/2))</f>
        <v/>
      </c>
      <c r="E1251" s="42" t="str">
        <f>IF(B1251="","",band3 A_0*EXP(-(((A1251-band3 max)/band3 s)^2)/2))</f>
        <v/>
      </c>
      <c r="F1251" s="42" t="str">
        <f>IF(B1251="","",band4 A_0*EXP(-(((A1251-band4 max)/band4 s)^2)/2))</f>
        <v/>
      </c>
      <c r="G1251" s="42" t="str">
        <f t="shared" si="38"/>
        <v/>
      </c>
      <c r="H1251" s="42" t="str">
        <f t="shared" si="39"/>
        <v/>
      </c>
    </row>
    <row r="1252" spans="2:8">
      <c r="B1252" s="29"/>
      <c r="C1252" s="42" t="str">
        <f>IF(B1252="","",band1 A_0*EXP(-(((A1252-band1 max)/band1 s)^2)/2))</f>
        <v/>
      </c>
      <c r="D1252" s="42" t="str">
        <f>IF(B1252="","",band2 A_0*EXP(-(((A1252-band2 max)/band2 s)^2)/2))</f>
        <v/>
      </c>
      <c r="E1252" s="42" t="str">
        <f>IF(B1252="","",band3 A_0*EXP(-(((A1252-band3 max)/band3 s)^2)/2))</f>
        <v/>
      </c>
      <c r="F1252" s="42" t="str">
        <f>IF(B1252="","",band4 A_0*EXP(-(((A1252-band4 max)/band4 s)^2)/2))</f>
        <v/>
      </c>
      <c r="G1252" s="42" t="str">
        <f t="shared" si="38"/>
        <v/>
      </c>
      <c r="H1252" s="42" t="str">
        <f t="shared" si="39"/>
        <v/>
      </c>
    </row>
    <row r="1253" spans="2:8">
      <c r="B1253" s="29"/>
      <c r="C1253" s="42" t="str">
        <f>IF(B1253="","",band1 A_0*EXP(-(((A1253-band1 max)/band1 s)^2)/2))</f>
        <v/>
      </c>
      <c r="D1253" s="42" t="str">
        <f>IF(B1253="","",band2 A_0*EXP(-(((A1253-band2 max)/band2 s)^2)/2))</f>
        <v/>
      </c>
      <c r="E1253" s="42" t="str">
        <f>IF(B1253="","",band3 A_0*EXP(-(((A1253-band3 max)/band3 s)^2)/2))</f>
        <v/>
      </c>
      <c r="F1253" s="42" t="str">
        <f>IF(B1253="","",band4 A_0*EXP(-(((A1253-band4 max)/band4 s)^2)/2))</f>
        <v/>
      </c>
      <c r="G1253" s="42" t="str">
        <f t="shared" si="38"/>
        <v/>
      </c>
      <c r="H1253" s="42" t="str">
        <f t="shared" si="39"/>
        <v/>
      </c>
    </row>
    <row r="1254" spans="2:8">
      <c r="B1254" s="29"/>
      <c r="C1254" s="42" t="str">
        <f>IF(B1254="","",band1 A_0*EXP(-(((A1254-band1 max)/band1 s)^2)/2))</f>
        <v/>
      </c>
      <c r="D1254" s="42" t="str">
        <f>IF(B1254="","",band2 A_0*EXP(-(((A1254-band2 max)/band2 s)^2)/2))</f>
        <v/>
      </c>
      <c r="E1254" s="42" t="str">
        <f>IF(B1254="","",band3 A_0*EXP(-(((A1254-band3 max)/band3 s)^2)/2))</f>
        <v/>
      </c>
      <c r="F1254" s="42" t="str">
        <f>IF(B1254="","",band4 A_0*EXP(-(((A1254-band4 max)/band4 s)^2)/2))</f>
        <v/>
      </c>
      <c r="G1254" s="42" t="str">
        <f t="shared" si="38"/>
        <v/>
      </c>
      <c r="H1254" s="42" t="str">
        <f t="shared" si="39"/>
        <v/>
      </c>
    </row>
    <row r="1255" spans="2:8">
      <c r="B1255" s="29"/>
      <c r="C1255" s="42" t="str">
        <f>IF(B1255="","",band1 A_0*EXP(-(((A1255-band1 max)/band1 s)^2)/2))</f>
        <v/>
      </c>
      <c r="D1255" s="42" t="str">
        <f>IF(B1255="","",band2 A_0*EXP(-(((A1255-band2 max)/band2 s)^2)/2))</f>
        <v/>
      </c>
      <c r="E1255" s="42" t="str">
        <f>IF(B1255="","",band3 A_0*EXP(-(((A1255-band3 max)/band3 s)^2)/2))</f>
        <v/>
      </c>
      <c r="F1255" s="42" t="str">
        <f>IF(B1255="","",band4 A_0*EXP(-(((A1255-band4 max)/band4 s)^2)/2))</f>
        <v/>
      </c>
      <c r="G1255" s="42" t="str">
        <f t="shared" si="38"/>
        <v/>
      </c>
      <c r="H1255" s="42" t="str">
        <f t="shared" si="39"/>
        <v/>
      </c>
    </row>
    <row r="1256" spans="2:8">
      <c r="B1256" s="29"/>
      <c r="C1256" s="42" t="str">
        <f>IF(B1256="","",band1 A_0*EXP(-(((A1256-band1 max)/band1 s)^2)/2))</f>
        <v/>
      </c>
      <c r="D1256" s="42" t="str">
        <f>IF(B1256="","",band2 A_0*EXP(-(((A1256-band2 max)/band2 s)^2)/2))</f>
        <v/>
      </c>
      <c r="E1256" s="42" t="str">
        <f>IF(B1256="","",band3 A_0*EXP(-(((A1256-band3 max)/band3 s)^2)/2))</f>
        <v/>
      </c>
      <c r="F1256" s="42" t="str">
        <f>IF(B1256="","",band4 A_0*EXP(-(((A1256-band4 max)/band4 s)^2)/2))</f>
        <v/>
      </c>
      <c r="G1256" s="42" t="str">
        <f t="shared" si="38"/>
        <v/>
      </c>
      <c r="H1256" s="42" t="str">
        <f t="shared" si="39"/>
        <v/>
      </c>
    </row>
    <row r="1257" spans="2:8">
      <c r="B1257" s="29"/>
      <c r="C1257" s="42" t="str">
        <f>IF(B1257="","",band1 A_0*EXP(-(((A1257-band1 max)/band1 s)^2)/2))</f>
        <v/>
      </c>
      <c r="D1257" s="42" t="str">
        <f>IF(B1257="","",band2 A_0*EXP(-(((A1257-band2 max)/band2 s)^2)/2))</f>
        <v/>
      </c>
      <c r="E1257" s="42" t="str">
        <f>IF(B1257="","",band3 A_0*EXP(-(((A1257-band3 max)/band3 s)^2)/2))</f>
        <v/>
      </c>
      <c r="F1257" s="42" t="str">
        <f>IF(B1257="","",band4 A_0*EXP(-(((A1257-band4 max)/band4 s)^2)/2))</f>
        <v/>
      </c>
      <c r="G1257" s="42" t="str">
        <f t="shared" si="38"/>
        <v/>
      </c>
      <c r="H1257" s="42" t="str">
        <f t="shared" si="39"/>
        <v/>
      </c>
    </row>
    <row r="1258" spans="2:8">
      <c r="B1258" s="29"/>
      <c r="C1258" s="42" t="str">
        <f>IF(B1258="","",band1 A_0*EXP(-(((A1258-band1 max)/band1 s)^2)/2))</f>
        <v/>
      </c>
      <c r="D1258" s="42" t="str">
        <f>IF(B1258="","",band2 A_0*EXP(-(((A1258-band2 max)/band2 s)^2)/2))</f>
        <v/>
      </c>
      <c r="E1258" s="42" t="str">
        <f>IF(B1258="","",band3 A_0*EXP(-(((A1258-band3 max)/band3 s)^2)/2))</f>
        <v/>
      </c>
      <c r="F1258" s="42" t="str">
        <f>IF(B1258="","",band4 A_0*EXP(-(((A1258-band4 max)/band4 s)^2)/2))</f>
        <v/>
      </c>
      <c r="G1258" s="42" t="str">
        <f t="shared" si="38"/>
        <v/>
      </c>
      <c r="H1258" s="42" t="str">
        <f t="shared" si="39"/>
        <v/>
      </c>
    </row>
    <row r="1259" spans="2:8">
      <c r="B1259" s="29"/>
      <c r="C1259" s="42" t="str">
        <f>IF(B1259="","",band1 A_0*EXP(-(((A1259-band1 max)/band1 s)^2)/2))</f>
        <v/>
      </c>
      <c r="D1259" s="42" t="str">
        <f>IF(B1259="","",band2 A_0*EXP(-(((A1259-band2 max)/band2 s)^2)/2))</f>
        <v/>
      </c>
      <c r="E1259" s="42" t="str">
        <f>IF(B1259="","",band3 A_0*EXP(-(((A1259-band3 max)/band3 s)^2)/2))</f>
        <v/>
      </c>
      <c r="F1259" s="42" t="str">
        <f>IF(B1259="","",band4 A_0*EXP(-(((A1259-band4 max)/band4 s)^2)/2))</f>
        <v/>
      </c>
      <c r="G1259" s="42" t="str">
        <f t="shared" si="38"/>
        <v/>
      </c>
      <c r="H1259" s="42" t="str">
        <f t="shared" si="39"/>
        <v/>
      </c>
    </row>
    <row r="1260" spans="2:8">
      <c r="B1260" s="29"/>
      <c r="C1260" s="42" t="str">
        <f>IF(B1260="","",band1 A_0*EXP(-(((A1260-band1 max)/band1 s)^2)/2))</f>
        <v/>
      </c>
      <c r="D1260" s="42" t="str">
        <f>IF(B1260="","",band2 A_0*EXP(-(((A1260-band2 max)/band2 s)^2)/2))</f>
        <v/>
      </c>
      <c r="E1260" s="42" t="str">
        <f>IF(B1260="","",band3 A_0*EXP(-(((A1260-band3 max)/band3 s)^2)/2))</f>
        <v/>
      </c>
      <c r="F1260" s="42" t="str">
        <f>IF(B1260="","",band4 A_0*EXP(-(((A1260-band4 max)/band4 s)^2)/2))</f>
        <v/>
      </c>
      <c r="G1260" s="42" t="str">
        <f t="shared" si="38"/>
        <v/>
      </c>
      <c r="H1260" s="42" t="str">
        <f t="shared" si="39"/>
        <v/>
      </c>
    </row>
    <row r="1261" spans="2:8">
      <c r="B1261" s="29"/>
      <c r="C1261" s="42" t="str">
        <f>IF(B1261="","",band1 A_0*EXP(-(((A1261-band1 max)/band1 s)^2)/2))</f>
        <v/>
      </c>
      <c r="D1261" s="42" t="str">
        <f>IF(B1261="","",band2 A_0*EXP(-(((A1261-band2 max)/band2 s)^2)/2))</f>
        <v/>
      </c>
      <c r="E1261" s="42" t="str">
        <f>IF(B1261="","",band3 A_0*EXP(-(((A1261-band3 max)/band3 s)^2)/2))</f>
        <v/>
      </c>
      <c r="F1261" s="42" t="str">
        <f>IF(B1261="","",band4 A_0*EXP(-(((A1261-band4 max)/band4 s)^2)/2))</f>
        <v/>
      </c>
      <c r="G1261" s="42" t="str">
        <f t="shared" si="38"/>
        <v/>
      </c>
      <c r="H1261" s="42" t="str">
        <f t="shared" si="39"/>
        <v/>
      </c>
    </row>
    <row r="1262" spans="2:8">
      <c r="B1262" s="29"/>
      <c r="C1262" s="42" t="str">
        <f>IF(B1262="","",band1 A_0*EXP(-(((A1262-band1 max)/band1 s)^2)/2))</f>
        <v/>
      </c>
      <c r="D1262" s="42" t="str">
        <f>IF(B1262="","",band2 A_0*EXP(-(((A1262-band2 max)/band2 s)^2)/2))</f>
        <v/>
      </c>
      <c r="E1262" s="42" t="str">
        <f>IF(B1262="","",band3 A_0*EXP(-(((A1262-band3 max)/band3 s)^2)/2))</f>
        <v/>
      </c>
      <c r="F1262" s="42" t="str">
        <f>IF(B1262="","",band4 A_0*EXP(-(((A1262-band4 max)/band4 s)^2)/2))</f>
        <v/>
      </c>
      <c r="G1262" s="42" t="str">
        <f t="shared" si="38"/>
        <v/>
      </c>
      <c r="H1262" s="42" t="str">
        <f t="shared" si="39"/>
        <v/>
      </c>
    </row>
    <row r="1263" spans="2:8">
      <c r="B1263" s="29"/>
      <c r="C1263" s="42" t="str">
        <f>IF(B1263="","",band1 A_0*EXP(-(((A1263-band1 max)/band1 s)^2)/2))</f>
        <v/>
      </c>
      <c r="D1263" s="42" t="str">
        <f>IF(B1263="","",band2 A_0*EXP(-(((A1263-band2 max)/band2 s)^2)/2))</f>
        <v/>
      </c>
      <c r="E1263" s="42" t="str">
        <f>IF(B1263="","",band3 A_0*EXP(-(((A1263-band3 max)/band3 s)^2)/2))</f>
        <v/>
      </c>
      <c r="F1263" s="42" t="str">
        <f>IF(B1263="","",band4 A_0*EXP(-(((A1263-band4 max)/band4 s)^2)/2))</f>
        <v/>
      </c>
      <c r="G1263" s="42" t="str">
        <f t="shared" si="38"/>
        <v/>
      </c>
      <c r="H1263" s="42" t="str">
        <f t="shared" si="39"/>
        <v/>
      </c>
    </row>
    <row r="1264" spans="2:8">
      <c r="B1264" s="29"/>
      <c r="C1264" s="42" t="str">
        <f>IF(B1264="","",band1 A_0*EXP(-(((A1264-band1 max)/band1 s)^2)/2))</f>
        <v/>
      </c>
      <c r="D1264" s="42" t="str">
        <f>IF(B1264="","",band2 A_0*EXP(-(((A1264-band2 max)/band2 s)^2)/2))</f>
        <v/>
      </c>
      <c r="E1264" s="42" t="str">
        <f>IF(B1264="","",band3 A_0*EXP(-(((A1264-band3 max)/band3 s)^2)/2))</f>
        <v/>
      </c>
      <c r="F1264" s="42" t="str">
        <f>IF(B1264="","",band4 A_0*EXP(-(((A1264-band4 max)/band4 s)^2)/2))</f>
        <v/>
      </c>
      <c r="G1264" s="42" t="str">
        <f t="shared" si="38"/>
        <v/>
      </c>
      <c r="H1264" s="42" t="str">
        <f t="shared" si="39"/>
        <v/>
      </c>
    </row>
    <row r="1265" spans="2:8">
      <c r="B1265" s="29"/>
      <c r="C1265" s="42" t="str">
        <f>IF(B1265="","",band1 A_0*EXP(-(((A1265-band1 max)/band1 s)^2)/2))</f>
        <v/>
      </c>
      <c r="D1265" s="42" t="str">
        <f>IF(B1265="","",band2 A_0*EXP(-(((A1265-band2 max)/band2 s)^2)/2))</f>
        <v/>
      </c>
      <c r="E1265" s="42" t="str">
        <f>IF(B1265="","",band3 A_0*EXP(-(((A1265-band3 max)/band3 s)^2)/2))</f>
        <v/>
      </c>
      <c r="F1265" s="42" t="str">
        <f>IF(B1265="","",band4 A_0*EXP(-(((A1265-band4 max)/band4 s)^2)/2))</f>
        <v/>
      </c>
      <c r="G1265" s="42" t="str">
        <f t="shared" si="38"/>
        <v/>
      </c>
      <c r="H1265" s="42" t="str">
        <f t="shared" si="39"/>
        <v/>
      </c>
    </row>
    <row r="1266" spans="2:8">
      <c r="B1266" s="29"/>
      <c r="C1266" s="42" t="str">
        <f>IF(B1266="","",band1 A_0*EXP(-(((A1266-band1 max)/band1 s)^2)/2))</f>
        <v/>
      </c>
      <c r="D1266" s="42" t="str">
        <f>IF(B1266="","",band2 A_0*EXP(-(((A1266-band2 max)/band2 s)^2)/2))</f>
        <v/>
      </c>
      <c r="E1266" s="42" t="str">
        <f>IF(B1266="","",band3 A_0*EXP(-(((A1266-band3 max)/band3 s)^2)/2))</f>
        <v/>
      </c>
      <c r="F1266" s="42" t="str">
        <f>IF(B1266="","",band4 A_0*EXP(-(((A1266-band4 max)/band4 s)^2)/2))</f>
        <v/>
      </c>
      <c r="G1266" s="42" t="str">
        <f t="shared" si="38"/>
        <v/>
      </c>
      <c r="H1266" s="42" t="str">
        <f t="shared" si="39"/>
        <v/>
      </c>
    </row>
    <row r="1267" spans="2:8">
      <c r="B1267" s="29"/>
      <c r="C1267" s="42" t="str">
        <f>IF(B1267="","",band1 A_0*EXP(-(((A1267-band1 max)/band1 s)^2)/2))</f>
        <v/>
      </c>
      <c r="D1267" s="42" t="str">
        <f>IF(B1267="","",band2 A_0*EXP(-(((A1267-band2 max)/band2 s)^2)/2))</f>
        <v/>
      </c>
      <c r="E1267" s="42" t="str">
        <f>IF(B1267="","",band3 A_0*EXP(-(((A1267-band3 max)/band3 s)^2)/2))</f>
        <v/>
      </c>
      <c r="F1267" s="42" t="str">
        <f>IF(B1267="","",band4 A_0*EXP(-(((A1267-band4 max)/band4 s)^2)/2))</f>
        <v/>
      </c>
      <c r="G1267" s="42" t="str">
        <f t="shared" si="38"/>
        <v/>
      </c>
      <c r="H1267" s="42" t="str">
        <f t="shared" si="39"/>
        <v/>
      </c>
    </row>
    <row r="1268" spans="2:8">
      <c r="B1268" s="29"/>
      <c r="C1268" s="42" t="str">
        <f>IF(B1268="","",band1 A_0*EXP(-(((A1268-band1 max)/band1 s)^2)/2))</f>
        <v/>
      </c>
      <c r="D1268" s="42" t="str">
        <f>IF(B1268="","",band2 A_0*EXP(-(((A1268-band2 max)/band2 s)^2)/2))</f>
        <v/>
      </c>
      <c r="E1268" s="42" t="str">
        <f>IF(B1268="","",band3 A_0*EXP(-(((A1268-band3 max)/band3 s)^2)/2))</f>
        <v/>
      </c>
      <c r="F1268" s="42" t="str">
        <f>IF(B1268="","",band4 A_0*EXP(-(((A1268-band4 max)/band4 s)^2)/2))</f>
        <v/>
      </c>
      <c r="G1268" s="42" t="str">
        <f t="shared" si="38"/>
        <v/>
      </c>
      <c r="H1268" s="42" t="str">
        <f t="shared" si="39"/>
        <v/>
      </c>
    </row>
    <row r="1269" spans="2:8">
      <c r="B1269" s="29"/>
      <c r="C1269" s="42" t="str">
        <f>IF(B1269="","",band1 A_0*EXP(-(((A1269-band1 max)/band1 s)^2)/2))</f>
        <v/>
      </c>
      <c r="D1269" s="42" t="str">
        <f>IF(B1269="","",band2 A_0*EXP(-(((A1269-band2 max)/band2 s)^2)/2))</f>
        <v/>
      </c>
      <c r="E1269" s="42" t="str">
        <f>IF(B1269="","",band3 A_0*EXP(-(((A1269-band3 max)/band3 s)^2)/2))</f>
        <v/>
      </c>
      <c r="F1269" s="42" t="str">
        <f>IF(B1269="","",band4 A_0*EXP(-(((A1269-band4 max)/band4 s)^2)/2))</f>
        <v/>
      </c>
      <c r="G1269" s="42" t="str">
        <f t="shared" si="38"/>
        <v/>
      </c>
      <c r="H1269" s="42" t="str">
        <f t="shared" si="39"/>
        <v/>
      </c>
    </row>
    <row r="1270" spans="2:8">
      <c r="B1270" s="29"/>
      <c r="C1270" s="42" t="str">
        <f>IF(B1270="","",band1 A_0*EXP(-(((A1270-band1 max)/band1 s)^2)/2))</f>
        <v/>
      </c>
      <c r="D1270" s="42" t="str">
        <f>IF(B1270="","",band2 A_0*EXP(-(((A1270-band2 max)/band2 s)^2)/2))</f>
        <v/>
      </c>
      <c r="E1270" s="42" t="str">
        <f>IF(B1270="","",band3 A_0*EXP(-(((A1270-band3 max)/band3 s)^2)/2))</f>
        <v/>
      </c>
      <c r="F1270" s="42" t="str">
        <f>IF(B1270="","",band4 A_0*EXP(-(((A1270-band4 max)/band4 s)^2)/2))</f>
        <v/>
      </c>
      <c r="G1270" s="42" t="str">
        <f t="shared" si="38"/>
        <v/>
      </c>
      <c r="H1270" s="42" t="str">
        <f t="shared" si="39"/>
        <v/>
      </c>
    </row>
    <row r="1271" spans="2:8">
      <c r="B1271" s="29"/>
      <c r="C1271" s="42" t="str">
        <f>IF(B1271="","",band1 A_0*EXP(-(((A1271-band1 max)/band1 s)^2)/2))</f>
        <v/>
      </c>
      <c r="D1271" s="42" t="str">
        <f>IF(B1271="","",band2 A_0*EXP(-(((A1271-band2 max)/band2 s)^2)/2))</f>
        <v/>
      </c>
      <c r="E1271" s="42" t="str">
        <f>IF(B1271="","",band3 A_0*EXP(-(((A1271-band3 max)/band3 s)^2)/2))</f>
        <v/>
      </c>
      <c r="F1271" s="42" t="str">
        <f>IF(B1271="","",band4 A_0*EXP(-(((A1271-band4 max)/band4 s)^2)/2))</f>
        <v/>
      </c>
      <c r="G1271" s="42" t="str">
        <f t="shared" si="38"/>
        <v/>
      </c>
      <c r="H1271" s="42" t="str">
        <f t="shared" si="39"/>
        <v/>
      </c>
    </row>
    <row r="1272" spans="2:8">
      <c r="B1272" s="29"/>
      <c r="C1272" s="42" t="str">
        <f>IF(B1272="","",band1 A_0*EXP(-(((A1272-band1 max)/band1 s)^2)/2))</f>
        <v/>
      </c>
      <c r="D1272" s="42" t="str">
        <f>IF(B1272="","",band2 A_0*EXP(-(((A1272-band2 max)/band2 s)^2)/2))</f>
        <v/>
      </c>
      <c r="E1272" s="42" t="str">
        <f>IF(B1272="","",band3 A_0*EXP(-(((A1272-band3 max)/band3 s)^2)/2))</f>
        <v/>
      </c>
      <c r="F1272" s="42" t="str">
        <f>IF(B1272="","",band4 A_0*EXP(-(((A1272-band4 max)/band4 s)^2)/2))</f>
        <v/>
      </c>
      <c r="G1272" s="42" t="str">
        <f t="shared" si="38"/>
        <v/>
      </c>
      <c r="H1272" s="42" t="str">
        <f t="shared" si="39"/>
        <v/>
      </c>
    </row>
    <row r="1273" spans="2:8">
      <c r="B1273" s="29"/>
      <c r="C1273" s="42" t="str">
        <f>IF(B1273="","",band1 A_0*EXP(-(((A1273-band1 max)/band1 s)^2)/2))</f>
        <v/>
      </c>
      <c r="D1273" s="42" t="str">
        <f>IF(B1273="","",band2 A_0*EXP(-(((A1273-band2 max)/band2 s)^2)/2))</f>
        <v/>
      </c>
      <c r="E1273" s="42" t="str">
        <f>IF(B1273="","",band3 A_0*EXP(-(((A1273-band3 max)/band3 s)^2)/2))</f>
        <v/>
      </c>
      <c r="F1273" s="42" t="str">
        <f>IF(B1273="","",band4 A_0*EXP(-(((A1273-band4 max)/band4 s)^2)/2))</f>
        <v/>
      </c>
      <c r="G1273" s="42" t="str">
        <f t="shared" si="38"/>
        <v/>
      </c>
      <c r="H1273" s="42" t="str">
        <f t="shared" si="39"/>
        <v/>
      </c>
    </row>
    <row r="1274" spans="2:8">
      <c r="B1274" s="29"/>
      <c r="C1274" s="42" t="str">
        <f>IF(B1274="","",band1 A_0*EXP(-(((A1274-band1 max)/band1 s)^2)/2))</f>
        <v/>
      </c>
      <c r="D1274" s="42" t="str">
        <f>IF(B1274="","",band2 A_0*EXP(-(((A1274-band2 max)/band2 s)^2)/2))</f>
        <v/>
      </c>
      <c r="E1274" s="42" t="str">
        <f>IF(B1274="","",band3 A_0*EXP(-(((A1274-band3 max)/band3 s)^2)/2))</f>
        <v/>
      </c>
      <c r="F1274" s="42" t="str">
        <f>IF(B1274="","",band4 A_0*EXP(-(((A1274-band4 max)/band4 s)^2)/2))</f>
        <v/>
      </c>
      <c r="G1274" s="42" t="str">
        <f t="shared" si="38"/>
        <v/>
      </c>
      <c r="H1274" s="42" t="str">
        <f t="shared" si="39"/>
        <v/>
      </c>
    </row>
    <row r="1275" spans="2:8">
      <c r="B1275" s="29"/>
      <c r="C1275" s="42" t="str">
        <f>IF(B1275="","",band1 A_0*EXP(-(((A1275-band1 max)/band1 s)^2)/2))</f>
        <v/>
      </c>
      <c r="D1275" s="42" t="str">
        <f>IF(B1275="","",band2 A_0*EXP(-(((A1275-band2 max)/band2 s)^2)/2))</f>
        <v/>
      </c>
      <c r="E1275" s="42" t="str">
        <f>IF(B1275="","",band3 A_0*EXP(-(((A1275-band3 max)/band3 s)^2)/2))</f>
        <v/>
      </c>
      <c r="F1275" s="42" t="str">
        <f>IF(B1275="","",band4 A_0*EXP(-(((A1275-band4 max)/band4 s)^2)/2))</f>
        <v/>
      </c>
      <c r="G1275" s="42" t="str">
        <f t="shared" si="38"/>
        <v/>
      </c>
      <c r="H1275" s="42" t="str">
        <f t="shared" si="39"/>
        <v/>
      </c>
    </row>
    <row r="1276" spans="2:8">
      <c r="B1276" s="29"/>
      <c r="C1276" s="42" t="str">
        <f>IF(B1276="","",band1 A_0*EXP(-(((A1276-band1 max)/band1 s)^2)/2))</f>
        <v/>
      </c>
      <c r="D1276" s="42" t="str">
        <f>IF(B1276="","",band2 A_0*EXP(-(((A1276-band2 max)/band2 s)^2)/2))</f>
        <v/>
      </c>
      <c r="E1276" s="42" t="str">
        <f>IF(B1276="","",band3 A_0*EXP(-(((A1276-band3 max)/band3 s)^2)/2))</f>
        <v/>
      </c>
      <c r="F1276" s="42" t="str">
        <f>IF(B1276="","",band4 A_0*EXP(-(((A1276-band4 max)/band4 s)^2)/2))</f>
        <v/>
      </c>
      <c r="G1276" s="42" t="str">
        <f t="shared" si="38"/>
        <v/>
      </c>
      <c r="H1276" s="42" t="str">
        <f t="shared" si="39"/>
        <v/>
      </c>
    </row>
    <row r="1277" spans="2:8">
      <c r="B1277" s="29"/>
      <c r="C1277" s="42" t="str">
        <f>IF(B1277="","",band1 A_0*EXP(-(((A1277-band1 max)/band1 s)^2)/2))</f>
        <v/>
      </c>
      <c r="D1277" s="42" t="str">
        <f>IF(B1277="","",band2 A_0*EXP(-(((A1277-band2 max)/band2 s)^2)/2))</f>
        <v/>
      </c>
      <c r="E1277" s="42" t="str">
        <f>IF(B1277="","",band3 A_0*EXP(-(((A1277-band3 max)/band3 s)^2)/2))</f>
        <v/>
      </c>
      <c r="F1277" s="42" t="str">
        <f>IF(B1277="","",band4 A_0*EXP(-(((A1277-band4 max)/band4 s)^2)/2))</f>
        <v/>
      </c>
      <c r="G1277" s="42" t="str">
        <f t="shared" si="38"/>
        <v/>
      </c>
      <c r="H1277" s="42" t="str">
        <f t="shared" si="39"/>
        <v/>
      </c>
    </row>
    <row r="1278" spans="2:8">
      <c r="B1278" s="29"/>
      <c r="C1278" s="42" t="str">
        <f>IF(B1278="","",band1 A_0*EXP(-(((A1278-band1 max)/band1 s)^2)/2))</f>
        <v/>
      </c>
      <c r="D1278" s="42" t="str">
        <f>IF(B1278="","",band2 A_0*EXP(-(((A1278-band2 max)/band2 s)^2)/2))</f>
        <v/>
      </c>
      <c r="E1278" s="42" t="str">
        <f>IF(B1278="","",band3 A_0*EXP(-(((A1278-band3 max)/band3 s)^2)/2))</f>
        <v/>
      </c>
      <c r="F1278" s="42" t="str">
        <f>IF(B1278="","",band4 A_0*EXP(-(((A1278-band4 max)/band4 s)^2)/2))</f>
        <v/>
      </c>
      <c r="G1278" s="42" t="str">
        <f t="shared" si="38"/>
        <v/>
      </c>
      <c r="H1278" s="42" t="str">
        <f t="shared" si="39"/>
        <v/>
      </c>
    </row>
    <row r="1279" spans="2:8">
      <c r="B1279" s="29"/>
      <c r="C1279" s="42" t="str">
        <f>IF(B1279="","",band1 A_0*EXP(-(((A1279-band1 max)/band1 s)^2)/2))</f>
        <v/>
      </c>
      <c r="D1279" s="42" t="str">
        <f>IF(B1279="","",band2 A_0*EXP(-(((A1279-band2 max)/band2 s)^2)/2))</f>
        <v/>
      </c>
      <c r="E1279" s="42" t="str">
        <f>IF(B1279="","",band3 A_0*EXP(-(((A1279-band3 max)/band3 s)^2)/2))</f>
        <v/>
      </c>
      <c r="F1279" s="42" t="str">
        <f>IF(B1279="","",band4 A_0*EXP(-(((A1279-band4 max)/band4 s)^2)/2))</f>
        <v/>
      </c>
      <c r="G1279" s="42" t="str">
        <f t="shared" si="38"/>
        <v/>
      </c>
      <c r="H1279" s="42" t="str">
        <f t="shared" si="39"/>
        <v/>
      </c>
    </row>
    <row r="1280" spans="2:8">
      <c r="B1280" s="29"/>
      <c r="C1280" s="42" t="str">
        <f>IF(B1280="","",band1 A_0*EXP(-(((A1280-band1 max)/band1 s)^2)/2))</f>
        <v/>
      </c>
      <c r="D1280" s="42" t="str">
        <f>IF(B1280="","",band2 A_0*EXP(-(((A1280-band2 max)/band2 s)^2)/2))</f>
        <v/>
      </c>
      <c r="E1280" s="42" t="str">
        <f>IF(B1280="","",band3 A_0*EXP(-(((A1280-band3 max)/band3 s)^2)/2))</f>
        <v/>
      </c>
      <c r="F1280" s="42" t="str">
        <f>IF(B1280="","",band4 A_0*EXP(-(((A1280-band4 max)/band4 s)^2)/2))</f>
        <v/>
      </c>
      <c r="G1280" s="42" t="str">
        <f t="shared" si="38"/>
        <v/>
      </c>
      <c r="H1280" s="42" t="str">
        <f t="shared" si="39"/>
        <v/>
      </c>
    </row>
    <row r="1281" spans="2:8">
      <c r="B1281" s="29"/>
      <c r="C1281" s="42" t="str">
        <f>IF(B1281="","",band1 A_0*EXP(-(((A1281-band1 max)/band1 s)^2)/2))</f>
        <v/>
      </c>
      <c r="D1281" s="42" t="str">
        <f>IF(B1281="","",band2 A_0*EXP(-(((A1281-band2 max)/band2 s)^2)/2))</f>
        <v/>
      </c>
      <c r="E1281" s="42" t="str">
        <f>IF(B1281="","",band3 A_0*EXP(-(((A1281-band3 max)/band3 s)^2)/2))</f>
        <v/>
      </c>
      <c r="F1281" s="42" t="str">
        <f>IF(B1281="","",band4 A_0*EXP(-(((A1281-band4 max)/band4 s)^2)/2))</f>
        <v/>
      </c>
      <c r="G1281" s="42" t="str">
        <f t="shared" si="38"/>
        <v/>
      </c>
      <c r="H1281" s="42" t="str">
        <f t="shared" si="39"/>
        <v/>
      </c>
    </row>
    <row r="1282" spans="2:8">
      <c r="B1282" s="29"/>
      <c r="C1282" s="42" t="str">
        <f>IF(B1282="","",band1 A_0*EXP(-(((A1282-band1 max)/band1 s)^2)/2))</f>
        <v/>
      </c>
      <c r="D1282" s="42" t="str">
        <f>IF(B1282="","",band2 A_0*EXP(-(((A1282-band2 max)/band2 s)^2)/2))</f>
        <v/>
      </c>
      <c r="E1282" s="42" t="str">
        <f>IF(B1282="","",band3 A_0*EXP(-(((A1282-band3 max)/band3 s)^2)/2))</f>
        <v/>
      </c>
      <c r="F1282" s="42" t="str">
        <f>IF(B1282="","",band4 A_0*EXP(-(((A1282-band4 max)/band4 s)^2)/2))</f>
        <v/>
      </c>
      <c r="G1282" s="42" t="str">
        <f t="shared" si="38"/>
        <v/>
      </c>
      <c r="H1282" s="42" t="str">
        <f t="shared" si="39"/>
        <v/>
      </c>
    </row>
    <row r="1283" spans="2:8">
      <c r="B1283" s="29"/>
      <c r="C1283" s="42" t="str">
        <f>IF(B1283="","",band1 A_0*EXP(-(((A1283-band1 max)/band1 s)^2)/2))</f>
        <v/>
      </c>
      <c r="D1283" s="42" t="str">
        <f>IF(B1283="","",band2 A_0*EXP(-(((A1283-band2 max)/band2 s)^2)/2))</f>
        <v/>
      </c>
      <c r="E1283" s="42" t="str">
        <f>IF(B1283="","",band3 A_0*EXP(-(((A1283-band3 max)/band3 s)^2)/2))</f>
        <v/>
      </c>
      <c r="F1283" s="42" t="str">
        <f>IF(B1283="","",band4 A_0*EXP(-(((A1283-band4 max)/band4 s)^2)/2))</f>
        <v/>
      </c>
      <c r="G1283" s="42" t="str">
        <f t="shared" si="38"/>
        <v/>
      </c>
      <c r="H1283" s="42" t="str">
        <f t="shared" si="39"/>
        <v/>
      </c>
    </row>
    <row r="1284" spans="2:8">
      <c r="B1284" s="29"/>
      <c r="C1284" s="42" t="str">
        <f>IF(B1284="","",band1 A_0*EXP(-(((A1284-band1 max)/band1 s)^2)/2))</f>
        <v/>
      </c>
      <c r="D1284" s="42" t="str">
        <f>IF(B1284="","",band2 A_0*EXP(-(((A1284-band2 max)/band2 s)^2)/2))</f>
        <v/>
      </c>
      <c r="E1284" s="42" t="str">
        <f>IF(B1284="","",band3 A_0*EXP(-(((A1284-band3 max)/band3 s)^2)/2))</f>
        <v/>
      </c>
      <c r="F1284" s="42" t="str">
        <f>IF(B1284="","",band4 A_0*EXP(-(((A1284-band4 max)/band4 s)^2)/2))</f>
        <v/>
      </c>
      <c r="G1284" s="42" t="str">
        <f t="shared" si="38"/>
        <v/>
      </c>
      <c r="H1284" s="42" t="str">
        <f t="shared" si="39"/>
        <v/>
      </c>
    </row>
    <row r="1285" spans="2:8">
      <c r="B1285" s="29"/>
      <c r="C1285" s="42" t="str">
        <f>IF(B1285="","",band1 A_0*EXP(-(((A1285-band1 max)/band1 s)^2)/2))</f>
        <v/>
      </c>
      <c r="D1285" s="42" t="str">
        <f>IF(B1285="","",band2 A_0*EXP(-(((A1285-band2 max)/band2 s)^2)/2))</f>
        <v/>
      </c>
      <c r="E1285" s="42" t="str">
        <f>IF(B1285="","",band3 A_0*EXP(-(((A1285-band3 max)/band3 s)^2)/2))</f>
        <v/>
      </c>
      <c r="F1285" s="42" t="str">
        <f>IF(B1285="","",band4 A_0*EXP(-(((A1285-band4 max)/band4 s)^2)/2))</f>
        <v/>
      </c>
      <c r="G1285" s="42" t="str">
        <f t="shared" si="38"/>
        <v/>
      </c>
      <c r="H1285" s="42" t="str">
        <f t="shared" si="39"/>
        <v/>
      </c>
    </row>
    <row r="1286" spans="2:8">
      <c r="B1286" s="29"/>
      <c r="C1286" s="42" t="str">
        <f>IF(B1286="","",band1 A_0*EXP(-(((A1286-band1 max)/band1 s)^2)/2))</f>
        <v/>
      </c>
      <c r="D1286" s="42" t="str">
        <f>IF(B1286="","",band2 A_0*EXP(-(((A1286-band2 max)/band2 s)^2)/2))</f>
        <v/>
      </c>
      <c r="E1286" s="42" t="str">
        <f>IF(B1286="","",band3 A_0*EXP(-(((A1286-band3 max)/band3 s)^2)/2))</f>
        <v/>
      </c>
      <c r="F1286" s="42" t="str">
        <f>IF(B1286="","",band4 A_0*EXP(-(((A1286-band4 max)/band4 s)^2)/2))</f>
        <v/>
      </c>
      <c r="G1286" s="42" t="str">
        <f t="shared" si="38"/>
        <v/>
      </c>
      <c r="H1286" s="42" t="str">
        <f t="shared" si="39"/>
        <v/>
      </c>
    </row>
    <row r="1287" spans="2:8">
      <c r="B1287" s="29"/>
      <c r="C1287" s="42" t="str">
        <f>IF(B1287="","",band1 A_0*EXP(-(((A1287-band1 max)/band1 s)^2)/2))</f>
        <v/>
      </c>
      <c r="D1287" s="42" t="str">
        <f>IF(B1287="","",band2 A_0*EXP(-(((A1287-band2 max)/band2 s)^2)/2))</f>
        <v/>
      </c>
      <c r="E1287" s="42" t="str">
        <f>IF(B1287="","",band3 A_0*EXP(-(((A1287-band3 max)/band3 s)^2)/2))</f>
        <v/>
      </c>
      <c r="F1287" s="42" t="str">
        <f>IF(B1287="","",band4 A_0*EXP(-(((A1287-band4 max)/band4 s)^2)/2))</f>
        <v/>
      </c>
      <c r="G1287" s="42" t="str">
        <f t="shared" si="38"/>
        <v/>
      </c>
      <c r="H1287" s="42" t="str">
        <f t="shared" si="39"/>
        <v/>
      </c>
    </row>
    <row r="1288" spans="2:8">
      <c r="B1288" s="29"/>
      <c r="C1288" s="42" t="str">
        <f>IF(B1288="","",band1 A_0*EXP(-(((A1288-band1 max)/band1 s)^2)/2))</f>
        <v/>
      </c>
      <c r="D1288" s="42" t="str">
        <f>IF(B1288="","",band2 A_0*EXP(-(((A1288-band2 max)/band2 s)^2)/2))</f>
        <v/>
      </c>
      <c r="E1288" s="42" t="str">
        <f>IF(B1288="","",band3 A_0*EXP(-(((A1288-band3 max)/band3 s)^2)/2))</f>
        <v/>
      </c>
      <c r="F1288" s="42" t="str">
        <f>IF(B1288="","",band4 A_0*EXP(-(((A1288-band4 max)/band4 s)^2)/2))</f>
        <v/>
      </c>
      <c r="G1288" s="42" t="str">
        <f t="shared" si="38"/>
        <v/>
      </c>
      <c r="H1288" s="42" t="str">
        <f t="shared" si="39"/>
        <v/>
      </c>
    </row>
    <row r="1289" spans="2:8">
      <c r="B1289" s="29"/>
      <c r="C1289" s="42" t="str">
        <f>IF(B1289="","",band1 A_0*EXP(-(((A1289-band1 max)/band1 s)^2)/2))</f>
        <v/>
      </c>
      <c r="D1289" s="42" t="str">
        <f>IF(B1289="","",band2 A_0*EXP(-(((A1289-band2 max)/band2 s)^2)/2))</f>
        <v/>
      </c>
      <c r="E1289" s="42" t="str">
        <f>IF(B1289="","",band3 A_0*EXP(-(((A1289-band3 max)/band3 s)^2)/2))</f>
        <v/>
      </c>
      <c r="F1289" s="42" t="str">
        <f>IF(B1289="","",band4 A_0*EXP(-(((A1289-band4 max)/band4 s)^2)/2))</f>
        <v/>
      </c>
      <c r="G1289" s="42" t="str">
        <f t="shared" si="38"/>
        <v/>
      </c>
      <c r="H1289" s="42" t="str">
        <f t="shared" si="39"/>
        <v/>
      </c>
    </row>
    <row r="1290" spans="2:8">
      <c r="B1290" s="29"/>
      <c r="C1290" s="42" t="str">
        <f>IF(B1290="","",band1 A_0*EXP(-(((A1290-band1 max)/band1 s)^2)/2))</f>
        <v/>
      </c>
      <c r="D1290" s="42" t="str">
        <f>IF(B1290="","",band2 A_0*EXP(-(((A1290-band2 max)/band2 s)^2)/2))</f>
        <v/>
      </c>
      <c r="E1290" s="42" t="str">
        <f>IF(B1290="","",band3 A_0*EXP(-(((A1290-band3 max)/band3 s)^2)/2))</f>
        <v/>
      </c>
      <c r="F1290" s="42" t="str">
        <f>IF(B1290="","",band4 A_0*EXP(-(((A1290-band4 max)/band4 s)^2)/2))</f>
        <v/>
      </c>
      <c r="G1290" s="42" t="str">
        <f t="shared" si="38"/>
        <v/>
      </c>
      <c r="H1290" s="42" t="str">
        <f t="shared" si="39"/>
        <v/>
      </c>
    </row>
    <row r="1291" spans="2:8">
      <c r="B1291" s="29"/>
      <c r="C1291" s="42" t="str">
        <f>IF(B1291="","",band1 A_0*EXP(-(((A1291-band1 max)/band1 s)^2)/2))</f>
        <v/>
      </c>
      <c r="D1291" s="42" t="str">
        <f>IF(B1291="","",band2 A_0*EXP(-(((A1291-band2 max)/band2 s)^2)/2))</f>
        <v/>
      </c>
      <c r="E1291" s="42" t="str">
        <f>IF(B1291="","",band3 A_0*EXP(-(((A1291-band3 max)/band3 s)^2)/2))</f>
        <v/>
      </c>
      <c r="F1291" s="42" t="str">
        <f>IF(B1291="","",band4 A_0*EXP(-(((A1291-band4 max)/band4 s)^2)/2))</f>
        <v/>
      </c>
      <c r="G1291" s="42" t="str">
        <f t="shared" ref="G1291:G1354" si="40">IF(B1291="","",SUM(C1291:F1291))</f>
        <v/>
      </c>
      <c r="H1291" s="42" t="str">
        <f t="shared" ref="H1291:H1354" si="41">IF(B1291="","",(B1291-G1291)^2)</f>
        <v/>
      </c>
    </row>
    <row r="1292" spans="2:8">
      <c r="B1292" s="29"/>
      <c r="C1292" s="42" t="str">
        <f>IF(B1292="","",band1 A_0*EXP(-(((A1292-band1 max)/band1 s)^2)/2))</f>
        <v/>
      </c>
      <c r="D1292" s="42" t="str">
        <f>IF(B1292="","",band2 A_0*EXP(-(((A1292-band2 max)/band2 s)^2)/2))</f>
        <v/>
      </c>
      <c r="E1292" s="42" t="str">
        <f>IF(B1292="","",band3 A_0*EXP(-(((A1292-band3 max)/band3 s)^2)/2))</f>
        <v/>
      </c>
      <c r="F1292" s="42" t="str">
        <f>IF(B1292="","",band4 A_0*EXP(-(((A1292-band4 max)/band4 s)^2)/2))</f>
        <v/>
      </c>
      <c r="G1292" s="42" t="str">
        <f t="shared" si="40"/>
        <v/>
      </c>
      <c r="H1292" s="42" t="str">
        <f t="shared" si="41"/>
        <v/>
      </c>
    </row>
    <row r="1293" spans="2:8">
      <c r="B1293" s="29"/>
      <c r="C1293" s="42" t="str">
        <f>IF(B1293="","",band1 A_0*EXP(-(((A1293-band1 max)/band1 s)^2)/2))</f>
        <v/>
      </c>
      <c r="D1293" s="42" t="str">
        <f>IF(B1293="","",band2 A_0*EXP(-(((A1293-band2 max)/band2 s)^2)/2))</f>
        <v/>
      </c>
      <c r="E1293" s="42" t="str">
        <f>IF(B1293="","",band3 A_0*EXP(-(((A1293-band3 max)/band3 s)^2)/2))</f>
        <v/>
      </c>
      <c r="F1293" s="42" t="str">
        <f>IF(B1293="","",band4 A_0*EXP(-(((A1293-band4 max)/band4 s)^2)/2))</f>
        <v/>
      </c>
      <c r="G1293" s="42" t="str">
        <f t="shared" si="40"/>
        <v/>
      </c>
      <c r="H1293" s="42" t="str">
        <f t="shared" si="41"/>
        <v/>
      </c>
    </row>
    <row r="1294" spans="2:8">
      <c r="B1294" s="29"/>
      <c r="C1294" s="42" t="str">
        <f>IF(B1294="","",band1 A_0*EXP(-(((A1294-band1 max)/band1 s)^2)/2))</f>
        <v/>
      </c>
      <c r="D1294" s="42" t="str">
        <f>IF(B1294="","",band2 A_0*EXP(-(((A1294-band2 max)/band2 s)^2)/2))</f>
        <v/>
      </c>
      <c r="E1294" s="42" t="str">
        <f>IF(B1294="","",band3 A_0*EXP(-(((A1294-band3 max)/band3 s)^2)/2))</f>
        <v/>
      </c>
      <c r="F1294" s="42" t="str">
        <f>IF(B1294="","",band4 A_0*EXP(-(((A1294-band4 max)/band4 s)^2)/2))</f>
        <v/>
      </c>
      <c r="G1294" s="42" t="str">
        <f t="shared" si="40"/>
        <v/>
      </c>
      <c r="H1294" s="42" t="str">
        <f t="shared" si="41"/>
        <v/>
      </c>
    </row>
    <row r="1295" spans="2:8">
      <c r="B1295" s="29"/>
      <c r="C1295" s="42" t="str">
        <f>IF(B1295="","",band1 A_0*EXP(-(((A1295-band1 max)/band1 s)^2)/2))</f>
        <v/>
      </c>
      <c r="D1295" s="42" t="str">
        <f>IF(B1295="","",band2 A_0*EXP(-(((A1295-band2 max)/band2 s)^2)/2))</f>
        <v/>
      </c>
      <c r="E1295" s="42" t="str">
        <f>IF(B1295="","",band3 A_0*EXP(-(((A1295-band3 max)/band3 s)^2)/2))</f>
        <v/>
      </c>
      <c r="F1295" s="42" t="str">
        <f>IF(B1295="","",band4 A_0*EXP(-(((A1295-band4 max)/band4 s)^2)/2))</f>
        <v/>
      </c>
      <c r="G1295" s="42" t="str">
        <f t="shared" si="40"/>
        <v/>
      </c>
      <c r="H1295" s="42" t="str">
        <f t="shared" si="41"/>
        <v/>
      </c>
    </row>
    <row r="1296" spans="2:8">
      <c r="B1296" s="29"/>
      <c r="C1296" s="42" t="str">
        <f>IF(B1296="","",band1 A_0*EXP(-(((A1296-band1 max)/band1 s)^2)/2))</f>
        <v/>
      </c>
      <c r="D1296" s="42" t="str">
        <f>IF(B1296="","",band2 A_0*EXP(-(((A1296-band2 max)/band2 s)^2)/2))</f>
        <v/>
      </c>
      <c r="E1296" s="42" t="str">
        <f>IF(B1296="","",band3 A_0*EXP(-(((A1296-band3 max)/band3 s)^2)/2))</f>
        <v/>
      </c>
      <c r="F1296" s="42" t="str">
        <f>IF(B1296="","",band4 A_0*EXP(-(((A1296-band4 max)/band4 s)^2)/2))</f>
        <v/>
      </c>
      <c r="G1296" s="42" t="str">
        <f t="shared" si="40"/>
        <v/>
      </c>
      <c r="H1296" s="42" t="str">
        <f t="shared" si="41"/>
        <v/>
      </c>
    </row>
    <row r="1297" spans="2:8">
      <c r="B1297" s="29"/>
      <c r="C1297" s="42" t="str">
        <f>IF(B1297="","",band1 A_0*EXP(-(((A1297-band1 max)/band1 s)^2)/2))</f>
        <v/>
      </c>
      <c r="D1297" s="42" t="str">
        <f>IF(B1297="","",band2 A_0*EXP(-(((A1297-band2 max)/band2 s)^2)/2))</f>
        <v/>
      </c>
      <c r="E1297" s="42" t="str">
        <f>IF(B1297="","",band3 A_0*EXP(-(((A1297-band3 max)/band3 s)^2)/2))</f>
        <v/>
      </c>
      <c r="F1297" s="42" t="str">
        <f>IF(B1297="","",band4 A_0*EXP(-(((A1297-band4 max)/band4 s)^2)/2))</f>
        <v/>
      </c>
      <c r="G1297" s="42" t="str">
        <f t="shared" si="40"/>
        <v/>
      </c>
      <c r="H1297" s="42" t="str">
        <f t="shared" si="41"/>
        <v/>
      </c>
    </row>
    <row r="1298" spans="2:8">
      <c r="B1298" s="29"/>
      <c r="C1298" s="42" t="str">
        <f>IF(B1298="","",band1 A_0*EXP(-(((A1298-band1 max)/band1 s)^2)/2))</f>
        <v/>
      </c>
      <c r="D1298" s="42" t="str">
        <f>IF(B1298="","",band2 A_0*EXP(-(((A1298-band2 max)/band2 s)^2)/2))</f>
        <v/>
      </c>
      <c r="E1298" s="42" t="str">
        <f>IF(B1298="","",band3 A_0*EXP(-(((A1298-band3 max)/band3 s)^2)/2))</f>
        <v/>
      </c>
      <c r="F1298" s="42" t="str">
        <f>IF(B1298="","",band4 A_0*EXP(-(((A1298-band4 max)/band4 s)^2)/2))</f>
        <v/>
      </c>
      <c r="G1298" s="42" t="str">
        <f t="shared" si="40"/>
        <v/>
      </c>
      <c r="H1298" s="42" t="str">
        <f t="shared" si="41"/>
        <v/>
      </c>
    </row>
    <row r="1299" spans="2:8">
      <c r="B1299" s="29"/>
      <c r="C1299" s="42" t="str">
        <f>IF(B1299="","",band1 A_0*EXP(-(((A1299-band1 max)/band1 s)^2)/2))</f>
        <v/>
      </c>
      <c r="D1299" s="42" t="str">
        <f>IF(B1299="","",band2 A_0*EXP(-(((A1299-band2 max)/band2 s)^2)/2))</f>
        <v/>
      </c>
      <c r="E1299" s="42" t="str">
        <f>IF(B1299="","",band3 A_0*EXP(-(((A1299-band3 max)/band3 s)^2)/2))</f>
        <v/>
      </c>
      <c r="F1299" s="42" t="str">
        <f>IF(B1299="","",band4 A_0*EXP(-(((A1299-band4 max)/band4 s)^2)/2))</f>
        <v/>
      </c>
      <c r="G1299" s="42" t="str">
        <f t="shared" si="40"/>
        <v/>
      </c>
      <c r="H1299" s="42" t="str">
        <f t="shared" si="41"/>
        <v/>
      </c>
    </row>
    <row r="1300" spans="2:8">
      <c r="B1300" s="29"/>
      <c r="C1300" s="42" t="str">
        <f>IF(B1300="","",band1 A_0*EXP(-(((A1300-band1 max)/band1 s)^2)/2))</f>
        <v/>
      </c>
      <c r="D1300" s="42" t="str">
        <f>IF(B1300="","",band2 A_0*EXP(-(((A1300-band2 max)/band2 s)^2)/2))</f>
        <v/>
      </c>
      <c r="E1300" s="42" t="str">
        <f>IF(B1300="","",band3 A_0*EXP(-(((A1300-band3 max)/band3 s)^2)/2))</f>
        <v/>
      </c>
      <c r="F1300" s="42" t="str">
        <f>IF(B1300="","",band4 A_0*EXP(-(((A1300-band4 max)/band4 s)^2)/2))</f>
        <v/>
      </c>
      <c r="G1300" s="42" t="str">
        <f t="shared" si="40"/>
        <v/>
      </c>
      <c r="H1300" s="42" t="str">
        <f t="shared" si="41"/>
        <v/>
      </c>
    </row>
    <row r="1301" spans="2:8">
      <c r="B1301" s="29"/>
      <c r="C1301" s="42" t="str">
        <f>IF(B1301="","",band1 A_0*EXP(-(((A1301-band1 max)/band1 s)^2)/2))</f>
        <v/>
      </c>
      <c r="D1301" s="42" t="str">
        <f>IF(B1301="","",band2 A_0*EXP(-(((A1301-band2 max)/band2 s)^2)/2))</f>
        <v/>
      </c>
      <c r="E1301" s="42" t="str">
        <f>IF(B1301="","",band3 A_0*EXP(-(((A1301-band3 max)/band3 s)^2)/2))</f>
        <v/>
      </c>
      <c r="F1301" s="42" t="str">
        <f>IF(B1301="","",band4 A_0*EXP(-(((A1301-band4 max)/band4 s)^2)/2))</f>
        <v/>
      </c>
      <c r="G1301" s="42" t="str">
        <f t="shared" si="40"/>
        <v/>
      </c>
      <c r="H1301" s="42" t="str">
        <f t="shared" si="41"/>
        <v/>
      </c>
    </row>
    <row r="1302" spans="2:8">
      <c r="B1302" s="29"/>
      <c r="C1302" s="42" t="str">
        <f>IF(B1302="","",band1 A_0*EXP(-(((A1302-band1 max)/band1 s)^2)/2))</f>
        <v/>
      </c>
      <c r="D1302" s="42" t="str">
        <f>IF(B1302="","",band2 A_0*EXP(-(((A1302-band2 max)/band2 s)^2)/2))</f>
        <v/>
      </c>
      <c r="E1302" s="42" t="str">
        <f>IF(B1302="","",band3 A_0*EXP(-(((A1302-band3 max)/band3 s)^2)/2))</f>
        <v/>
      </c>
      <c r="F1302" s="42" t="str">
        <f>IF(B1302="","",band4 A_0*EXP(-(((A1302-band4 max)/band4 s)^2)/2))</f>
        <v/>
      </c>
      <c r="G1302" s="42" t="str">
        <f t="shared" si="40"/>
        <v/>
      </c>
      <c r="H1302" s="42" t="str">
        <f t="shared" si="41"/>
        <v/>
      </c>
    </row>
    <row r="1303" spans="2:8">
      <c r="B1303" s="29"/>
      <c r="C1303" s="42" t="str">
        <f>IF(B1303="","",band1 A_0*EXP(-(((A1303-band1 max)/band1 s)^2)/2))</f>
        <v/>
      </c>
      <c r="D1303" s="42" t="str">
        <f>IF(B1303="","",band2 A_0*EXP(-(((A1303-band2 max)/band2 s)^2)/2))</f>
        <v/>
      </c>
      <c r="E1303" s="42" t="str">
        <f>IF(B1303="","",band3 A_0*EXP(-(((A1303-band3 max)/band3 s)^2)/2))</f>
        <v/>
      </c>
      <c r="F1303" s="42" t="str">
        <f>IF(B1303="","",band4 A_0*EXP(-(((A1303-band4 max)/band4 s)^2)/2))</f>
        <v/>
      </c>
      <c r="G1303" s="42" t="str">
        <f t="shared" si="40"/>
        <v/>
      </c>
      <c r="H1303" s="42" t="str">
        <f t="shared" si="41"/>
        <v/>
      </c>
    </row>
    <row r="1304" spans="2:8">
      <c r="B1304" s="29"/>
      <c r="C1304" s="42" t="str">
        <f>IF(B1304="","",band1 A_0*EXP(-(((A1304-band1 max)/band1 s)^2)/2))</f>
        <v/>
      </c>
      <c r="D1304" s="42" t="str">
        <f>IF(B1304="","",band2 A_0*EXP(-(((A1304-band2 max)/band2 s)^2)/2))</f>
        <v/>
      </c>
      <c r="E1304" s="42" t="str">
        <f>IF(B1304="","",band3 A_0*EXP(-(((A1304-band3 max)/band3 s)^2)/2))</f>
        <v/>
      </c>
      <c r="F1304" s="42" t="str">
        <f>IF(B1304="","",band4 A_0*EXP(-(((A1304-band4 max)/band4 s)^2)/2))</f>
        <v/>
      </c>
      <c r="G1304" s="42" t="str">
        <f t="shared" si="40"/>
        <v/>
      </c>
      <c r="H1304" s="42" t="str">
        <f t="shared" si="41"/>
        <v/>
      </c>
    </row>
    <row r="1305" spans="2:8">
      <c r="B1305" s="29"/>
      <c r="C1305" s="42" t="str">
        <f>IF(B1305="","",band1 A_0*EXP(-(((A1305-band1 max)/band1 s)^2)/2))</f>
        <v/>
      </c>
      <c r="D1305" s="42" t="str">
        <f>IF(B1305="","",band2 A_0*EXP(-(((A1305-band2 max)/band2 s)^2)/2))</f>
        <v/>
      </c>
      <c r="E1305" s="42" t="str">
        <f>IF(B1305="","",band3 A_0*EXP(-(((A1305-band3 max)/band3 s)^2)/2))</f>
        <v/>
      </c>
      <c r="F1305" s="42" t="str">
        <f>IF(B1305="","",band4 A_0*EXP(-(((A1305-band4 max)/band4 s)^2)/2))</f>
        <v/>
      </c>
      <c r="G1305" s="42" t="str">
        <f t="shared" si="40"/>
        <v/>
      </c>
      <c r="H1305" s="42" t="str">
        <f t="shared" si="41"/>
        <v/>
      </c>
    </row>
    <row r="1306" spans="2:8">
      <c r="B1306" s="29"/>
      <c r="C1306" s="42" t="str">
        <f>IF(B1306="","",band1 A_0*EXP(-(((A1306-band1 max)/band1 s)^2)/2))</f>
        <v/>
      </c>
      <c r="D1306" s="42" t="str">
        <f>IF(B1306="","",band2 A_0*EXP(-(((A1306-band2 max)/band2 s)^2)/2))</f>
        <v/>
      </c>
      <c r="E1306" s="42" t="str">
        <f>IF(B1306="","",band3 A_0*EXP(-(((A1306-band3 max)/band3 s)^2)/2))</f>
        <v/>
      </c>
      <c r="F1306" s="42" t="str">
        <f>IF(B1306="","",band4 A_0*EXP(-(((A1306-band4 max)/band4 s)^2)/2))</f>
        <v/>
      </c>
      <c r="G1306" s="42" t="str">
        <f t="shared" si="40"/>
        <v/>
      </c>
      <c r="H1306" s="42" t="str">
        <f t="shared" si="41"/>
        <v/>
      </c>
    </row>
    <row r="1307" spans="2:8">
      <c r="B1307" s="29"/>
      <c r="C1307" s="42" t="str">
        <f>IF(B1307="","",band1 A_0*EXP(-(((A1307-band1 max)/band1 s)^2)/2))</f>
        <v/>
      </c>
      <c r="D1307" s="42" t="str">
        <f>IF(B1307="","",band2 A_0*EXP(-(((A1307-band2 max)/band2 s)^2)/2))</f>
        <v/>
      </c>
      <c r="E1307" s="42" t="str">
        <f>IF(B1307="","",band3 A_0*EXP(-(((A1307-band3 max)/band3 s)^2)/2))</f>
        <v/>
      </c>
      <c r="F1307" s="42" t="str">
        <f>IF(B1307="","",band4 A_0*EXP(-(((A1307-band4 max)/band4 s)^2)/2))</f>
        <v/>
      </c>
      <c r="G1307" s="42" t="str">
        <f t="shared" si="40"/>
        <v/>
      </c>
      <c r="H1307" s="42" t="str">
        <f t="shared" si="41"/>
        <v/>
      </c>
    </row>
    <row r="1308" spans="2:8">
      <c r="B1308" s="29"/>
      <c r="C1308" s="42" t="str">
        <f>IF(B1308="","",band1 A_0*EXP(-(((A1308-band1 max)/band1 s)^2)/2))</f>
        <v/>
      </c>
      <c r="D1308" s="42" t="str">
        <f>IF(B1308="","",band2 A_0*EXP(-(((A1308-band2 max)/band2 s)^2)/2))</f>
        <v/>
      </c>
      <c r="E1308" s="42" t="str">
        <f>IF(B1308="","",band3 A_0*EXP(-(((A1308-band3 max)/band3 s)^2)/2))</f>
        <v/>
      </c>
      <c r="F1308" s="42" t="str">
        <f>IF(B1308="","",band4 A_0*EXP(-(((A1308-band4 max)/band4 s)^2)/2))</f>
        <v/>
      </c>
      <c r="G1308" s="42" t="str">
        <f t="shared" si="40"/>
        <v/>
      </c>
      <c r="H1308" s="42" t="str">
        <f t="shared" si="41"/>
        <v/>
      </c>
    </row>
    <row r="1309" spans="2:8">
      <c r="B1309" s="29"/>
      <c r="C1309" s="42" t="str">
        <f>IF(B1309="","",band1 A_0*EXP(-(((A1309-band1 max)/band1 s)^2)/2))</f>
        <v/>
      </c>
      <c r="D1309" s="42" t="str">
        <f>IF(B1309="","",band2 A_0*EXP(-(((A1309-band2 max)/band2 s)^2)/2))</f>
        <v/>
      </c>
      <c r="E1309" s="42" t="str">
        <f>IF(B1309="","",band3 A_0*EXP(-(((A1309-band3 max)/band3 s)^2)/2))</f>
        <v/>
      </c>
      <c r="F1309" s="42" t="str">
        <f>IF(B1309="","",band4 A_0*EXP(-(((A1309-band4 max)/band4 s)^2)/2))</f>
        <v/>
      </c>
      <c r="G1309" s="42" t="str">
        <f t="shared" si="40"/>
        <v/>
      </c>
      <c r="H1309" s="42" t="str">
        <f t="shared" si="41"/>
        <v/>
      </c>
    </row>
    <row r="1310" spans="2:8">
      <c r="B1310" s="29"/>
      <c r="C1310" s="42" t="str">
        <f>IF(B1310="","",band1 A_0*EXP(-(((A1310-band1 max)/band1 s)^2)/2))</f>
        <v/>
      </c>
      <c r="D1310" s="42" t="str">
        <f>IF(B1310="","",band2 A_0*EXP(-(((A1310-band2 max)/band2 s)^2)/2))</f>
        <v/>
      </c>
      <c r="E1310" s="42" t="str">
        <f>IF(B1310="","",band3 A_0*EXP(-(((A1310-band3 max)/band3 s)^2)/2))</f>
        <v/>
      </c>
      <c r="F1310" s="42" t="str">
        <f>IF(B1310="","",band4 A_0*EXP(-(((A1310-band4 max)/band4 s)^2)/2))</f>
        <v/>
      </c>
      <c r="G1310" s="42" t="str">
        <f t="shared" si="40"/>
        <v/>
      </c>
      <c r="H1310" s="42" t="str">
        <f t="shared" si="41"/>
        <v/>
      </c>
    </row>
    <row r="1311" spans="2:8">
      <c r="B1311" s="29"/>
      <c r="C1311" s="42" t="str">
        <f>IF(B1311="","",band1 A_0*EXP(-(((A1311-band1 max)/band1 s)^2)/2))</f>
        <v/>
      </c>
      <c r="D1311" s="42" t="str">
        <f>IF(B1311="","",band2 A_0*EXP(-(((A1311-band2 max)/band2 s)^2)/2))</f>
        <v/>
      </c>
      <c r="E1311" s="42" t="str">
        <f>IF(B1311="","",band3 A_0*EXP(-(((A1311-band3 max)/band3 s)^2)/2))</f>
        <v/>
      </c>
      <c r="F1311" s="42" t="str">
        <f>IF(B1311="","",band4 A_0*EXP(-(((A1311-band4 max)/band4 s)^2)/2))</f>
        <v/>
      </c>
      <c r="G1311" s="42" t="str">
        <f t="shared" si="40"/>
        <v/>
      </c>
      <c r="H1311" s="42" t="str">
        <f t="shared" si="41"/>
        <v/>
      </c>
    </row>
    <row r="1312" spans="2:8">
      <c r="B1312" s="29"/>
      <c r="C1312" s="42" t="str">
        <f>IF(B1312="","",band1 A_0*EXP(-(((A1312-band1 max)/band1 s)^2)/2))</f>
        <v/>
      </c>
      <c r="D1312" s="42" t="str">
        <f>IF(B1312="","",band2 A_0*EXP(-(((A1312-band2 max)/band2 s)^2)/2))</f>
        <v/>
      </c>
      <c r="E1312" s="42" t="str">
        <f>IF(B1312="","",band3 A_0*EXP(-(((A1312-band3 max)/band3 s)^2)/2))</f>
        <v/>
      </c>
      <c r="F1312" s="42" t="str">
        <f>IF(B1312="","",band4 A_0*EXP(-(((A1312-band4 max)/band4 s)^2)/2))</f>
        <v/>
      </c>
      <c r="G1312" s="42" t="str">
        <f t="shared" si="40"/>
        <v/>
      </c>
      <c r="H1312" s="42" t="str">
        <f t="shared" si="41"/>
        <v/>
      </c>
    </row>
    <row r="1313" spans="2:8">
      <c r="B1313" s="29"/>
      <c r="C1313" s="42" t="str">
        <f>IF(B1313="","",band1 A_0*EXP(-(((A1313-band1 max)/band1 s)^2)/2))</f>
        <v/>
      </c>
      <c r="D1313" s="42" t="str">
        <f>IF(B1313="","",band2 A_0*EXP(-(((A1313-band2 max)/band2 s)^2)/2))</f>
        <v/>
      </c>
      <c r="E1313" s="42" t="str">
        <f>IF(B1313="","",band3 A_0*EXP(-(((A1313-band3 max)/band3 s)^2)/2))</f>
        <v/>
      </c>
      <c r="F1313" s="42" t="str">
        <f>IF(B1313="","",band4 A_0*EXP(-(((A1313-band4 max)/band4 s)^2)/2))</f>
        <v/>
      </c>
      <c r="G1313" s="42" t="str">
        <f t="shared" si="40"/>
        <v/>
      </c>
      <c r="H1313" s="42" t="str">
        <f t="shared" si="41"/>
        <v/>
      </c>
    </row>
    <row r="1314" spans="2:8">
      <c r="B1314" s="29"/>
      <c r="C1314" s="42" t="str">
        <f>IF(B1314="","",band1 A_0*EXP(-(((A1314-band1 max)/band1 s)^2)/2))</f>
        <v/>
      </c>
      <c r="D1314" s="42" t="str">
        <f>IF(B1314="","",band2 A_0*EXP(-(((A1314-band2 max)/band2 s)^2)/2))</f>
        <v/>
      </c>
      <c r="E1314" s="42" t="str">
        <f>IF(B1314="","",band3 A_0*EXP(-(((A1314-band3 max)/band3 s)^2)/2))</f>
        <v/>
      </c>
      <c r="F1314" s="42" t="str">
        <f>IF(B1314="","",band4 A_0*EXP(-(((A1314-band4 max)/band4 s)^2)/2))</f>
        <v/>
      </c>
      <c r="G1314" s="42" t="str">
        <f t="shared" si="40"/>
        <v/>
      </c>
      <c r="H1314" s="42" t="str">
        <f t="shared" si="41"/>
        <v/>
      </c>
    </row>
    <row r="1315" spans="2:8">
      <c r="B1315" s="29"/>
      <c r="C1315" s="42" t="str">
        <f>IF(B1315="","",band1 A_0*EXP(-(((A1315-band1 max)/band1 s)^2)/2))</f>
        <v/>
      </c>
      <c r="D1315" s="42" t="str">
        <f>IF(B1315="","",band2 A_0*EXP(-(((A1315-band2 max)/band2 s)^2)/2))</f>
        <v/>
      </c>
      <c r="E1315" s="42" t="str">
        <f>IF(B1315="","",band3 A_0*EXP(-(((A1315-band3 max)/band3 s)^2)/2))</f>
        <v/>
      </c>
      <c r="F1315" s="42" t="str">
        <f>IF(B1315="","",band4 A_0*EXP(-(((A1315-band4 max)/band4 s)^2)/2))</f>
        <v/>
      </c>
      <c r="G1315" s="42" t="str">
        <f t="shared" si="40"/>
        <v/>
      </c>
      <c r="H1315" s="42" t="str">
        <f t="shared" si="41"/>
        <v/>
      </c>
    </row>
    <row r="1316" spans="2:8">
      <c r="B1316" s="29"/>
      <c r="C1316" s="42" t="str">
        <f>IF(B1316="","",band1 A_0*EXP(-(((A1316-band1 max)/band1 s)^2)/2))</f>
        <v/>
      </c>
      <c r="D1316" s="42" t="str">
        <f>IF(B1316="","",band2 A_0*EXP(-(((A1316-band2 max)/band2 s)^2)/2))</f>
        <v/>
      </c>
      <c r="E1316" s="42" t="str">
        <f>IF(B1316="","",band3 A_0*EXP(-(((A1316-band3 max)/band3 s)^2)/2))</f>
        <v/>
      </c>
      <c r="F1316" s="42" t="str">
        <f>IF(B1316="","",band4 A_0*EXP(-(((A1316-band4 max)/band4 s)^2)/2))</f>
        <v/>
      </c>
      <c r="G1316" s="42" t="str">
        <f t="shared" si="40"/>
        <v/>
      </c>
      <c r="H1316" s="42" t="str">
        <f t="shared" si="41"/>
        <v/>
      </c>
    </row>
    <row r="1317" spans="2:8">
      <c r="B1317" s="29"/>
      <c r="C1317" s="42" t="str">
        <f>IF(B1317="","",band1 A_0*EXP(-(((A1317-band1 max)/band1 s)^2)/2))</f>
        <v/>
      </c>
      <c r="D1317" s="42" t="str">
        <f>IF(B1317="","",band2 A_0*EXP(-(((A1317-band2 max)/band2 s)^2)/2))</f>
        <v/>
      </c>
      <c r="E1317" s="42" t="str">
        <f>IF(B1317="","",band3 A_0*EXP(-(((A1317-band3 max)/band3 s)^2)/2))</f>
        <v/>
      </c>
      <c r="F1317" s="42" t="str">
        <f>IF(B1317="","",band4 A_0*EXP(-(((A1317-band4 max)/band4 s)^2)/2))</f>
        <v/>
      </c>
      <c r="G1317" s="42" t="str">
        <f t="shared" si="40"/>
        <v/>
      </c>
      <c r="H1317" s="42" t="str">
        <f t="shared" si="41"/>
        <v/>
      </c>
    </row>
    <row r="1318" spans="2:8">
      <c r="B1318" s="29"/>
      <c r="C1318" s="42" t="str">
        <f>IF(B1318="","",band1 A_0*EXP(-(((A1318-band1 max)/band1 s)^2)/2))</f>
        <v/>
      </c>
      <c r="D1318" s="42" t="str">
        <f>IF(B1318="","",band2 A_0*EXP(-(((A1318-band2 max)/band2 s)^2)/2))</f>
        <v/>
      </c>
      <c r="E1318" s="42" t="str">
        <f>IF(B1318="","",band3 A_0*EXP(-(((A1318-band3 max)/band3 s)^2)/2))</f>
        <v/>
      </c>
      <c r="F1318" s="42" t="str">
        <f>IF(B1318="","",band4 A_0*EXP(-(((A1318-band4 max)/band4 s)^2)/2))</f>
        <v/>
      </c>
      <c r="G1318" s="42" t="str">
        <f t="shared" si="40"/>
        <v/>
      </c>
      <c r="H1318" s="42" t="str">
        <f t="shared" si="41"/>
        <v/>
      </c>
    </row>
    <row r="1319" spans="2:8">
      <c r="B1319" s="29"/>
      <c r="C1319" s="42" t="str">
        <f>IF(B1319="","",band1 A_0*EXP(-(((A1319-band1 max)/band1 s)^2)/2))</f>
        <v/>
      </c>
      <c r="D1319" s="42" t="str">
        <f>IF(B1319="","",band2 A_0*EXP(-(((A1319-band2 max)/band2 s)^2)/2))</f>
        <v/>
      </c>
      <c r="E1319" s="42" t="str">
        <f>IF(B1319="","",band3 A_0*EXP(-(((A1319-band3 max)/band3 s)^2)/2))</f>
        <v/>
      </c>
      <c r="F1319" s="42" t="str">
        <f>IF(B1319="","",band4 A_0*EXP(-(((A1319-band4 max)/band4 s)^2)/2))</f>
        <v/>
      </c>
      <c r="G1319" s="42" t="str">
        <f t="shared" si="40"/>
        <v/>
      </c>
      <c r="H1319" s="42" t="str">
        <f t="shared" si="41"/>
        <v/>
      </c>
    </row>
    <row r="1320" spans="2:8">
      <c r="B1320" s="29"/>
      <c r="C1320" s="42" t="str">
        <f>IF(B1320="","",band1 A_0*EXP(-(((A1320-band1 max)/band1 s)^2)/2))</f>
        <v/>
      </c>
      <c r="D1320" s="42" t="str">
        <f>IF(B1320="","",band2 A_0*EXP(-(((A1320-band2 max)/band2 s)^2)/2))</f>
        <v/>
      </c>
      <c r="E1320" s="42" t="str">
        <f>IF(B1320="","",band3 A_0*EXP(-(((A1320-band3 max)/band3 s)^2)/2))</f>
        <v/>
      </c>
      <c r="F1320" s="42" t="str">
        <f>IF(B1320="","",band4 A_0*EXP(-(((A1320-band4 max)/band4 s)^2)/2))</f>
        <v/>
      </c>
      <c r="G1320" s="42" t="str">
        <f t="shared" si="40"/>
        <v/>
      </c>
      <c r="H1320" s="42" t="str">
        <f t="shared" si="41"/>
        <v/>
      </c>
    </row>
    <row r="1321" spans="2:8">
      <c r="B1321" s="29"/>
      <c r="C1321" s="42" t="str">
        <f>IF(B1321="","",band1 A_0*EXP(-(((A1321-band1 max)/band1 s)^2)/2))</f>
        <v/>
      </c>
      <c r="D1321" s="42" t="str">
        <f>IF(B1321="","",band2 A_0*EXP(-(((A1321-band2 max)/band2 s)^2)/2))</f>
        <v/>
      </c>
      <c r="E1321" s="42" t="str">
        <f>IF(B1321="","",band3 A_0*EXP(-(((A1321-band3 max)/band3 s)^2)/2))</f>
        <v/>
      </c>
      <c r="F1321" s="42" t="str">
        <f>IF(B1321="","",band4 A_0*EXP(-(((A1321-band4 max)/band4 s)^2)/2))</f>
        <v/>
      </c>
      <c r="G1321" s="42" t="str">
        <f t="shared" si="40"/>
        <v/>
      </c>
      <c r="H1321" s="42" t="str">
        <f t="shared" si="41"/>
        <v/>
      </c>
    </row>
    <row r="1322" spans="2:8">
      <c r="B1322" s="29"/>
      <c r="C1322" s="42" t="str">
        <f>IF(B1322="","",band1 A_0*EXP(-(((A1322-band1 max)/band1 s)^2)/2))</f>
        <v/>
      </c>
      <c r="D1322" s="42" t="str">
        <f>IF(B1322="","",band2 A_0*EXP(-(((A1322-band2 max)/band2 s)^2)/2))</f>
        <v/>
      </c>
      <c r="E1322" s="42" t="str">
        <f>IF(B1322="","",band3 A_0*EXP(-(((A1322-band3 max)/band3 s)^2)/2))</f>
        <v/>
      </c>
      <c r="F1322" s="42" t="str">
        <f>IF(B1322="","",band4 A_0*EXP(-(((A1322-band4 max)/band4 s)^2)/2))</f>
        <v/>
      </c>
      <c r="G1322" s="42" t="str">
        <f t="shared" si="40"/>
        <v/>
      </c>
      <c r="H1322" s="42" t="str">
        <f t="shared" si="41"/>
        <v/>
      </c>
    </row>
    <row r="1323" spans="2:8">
      <c r="B1323" s="29"/>
      <c r="C1323" s="42" t="str">
        <f>IF(B1323="","",band1 A_0*EXP(-(((A1323-band1 max)/band1 s)^2)/2))</f>
        <v/>
      </c>
      <c r="D1323" s="42" t="str">
        <f>IF(B1323="","",band2 A_0*EXP(-(((A1323-band2 max)/band2 s)^2)/2))</f>
        <v/>
      </c>
      <c r="E1323" s="42" t="str">
        <f>IF(B1323="","",band3 A_0*EXP(-(((A1323-band3 max)/band3 s)^2)/2))</f>
        <v/>
      </c>
      <c r="F1323" s="42" t="str">
        <f>IF(B1323="","",band4 A_0*EXP(-(((A1323-band4 max)/band4 s)^2)/2))</f>
        <v/>
      </c>
      <c r="G1323" s="42" t="str">
        <f t="shared" si="40"/>
        <v/>
      </c>
      <c r="H1323" s="42" t="str">
        <f t="shared" si="41"/>
        <v/>
      </c>
    </row>
    <row r="1324" spans="2:8">
      <c r="B1324" s="29"/>
      <c r="C1324" s="42" t="str">
        <f>IF(B1324="","",band1 A_0*EXP(-(((A1324-band1 max)/band1 s)^2)/2))</f>
        <v/>
      </c>
      <c r="D1324" s="42" t="str">
        <f>IF(B1324="","",band2 A_0*EXP(-(((A1324-band2 max)/band2 s)^2)/2))</f>
        <v/>
      </c>
      <c r="E1324" s="42" t="str">
        <f>IF(B1324="","",band3 A_0*EXP(-(((A1324-band3 max)/band3 s)^2)/2))</f>
        <v/>
      </c>
      <c r="F1324" s="42" t="str">
        <f>IF(B1324="","",band4 A_0*EXP(-(((A1324-band4 max)/band4 s)^2)/2))</f>
        <v/>
      </c>
      <c r="G1324" s="42" t="str">
        <f t="shared" si="40"/>
        <v/>
      </c>
      <c r="H1324" s="42" t="str">
        <f t="shared" si="41"/>
        <v/>
      </c>
    </row>
    <row r="1325" spans="2:8">
      <c r="B1325" s="29"/>
      <c r="C1325" s="42" t="str">
        <f>IF(B1325="","",band1 A_0*EXP(-(((A1325-band1 max)/band1 s)^2)/2))</f>
        <v/>
      </c>
      <c r="D1325" s="42" t="str">
        <f>IF(B1325="","",band2 A_0*EXP(-(((A1325-band2 max)/band2 s)^2)/2))</f>
        <v/>
      </c>
      <c r="E1325" s="42" t="str">
        <f>IF(B1325="","",band3 A_0*EXP(-(((A1325-band3 max)/band3 s)^2)/2))</f>
        <v/>
      </c>
      <c r="F1325" s="42" t="str">
        <f>IF(B1325="","",band4 A_0*EXP(-(((A1325-band4 max)/band4 s)^2)/2))</f>
        <v/>
      </c>
      <c r="G1325" s="42" t="str">
        <f t="shared" si="40"/>
        <v/>
      </c>
      <c r="H1325" s="42" t="str">
        <f t="shared" si="41"/>
        <v/>
      </c>
    </row>
    <row r="1326" spans="2:8">
      <c r="B1326" s="29"/>
      <c r="C1326" s="42" t="str">
        <f>IF(B1326="","",band1 A_0*EXP(-(((A1326-band1 max)/band1 s)^2)/2))</f>
        <v/>
      </c>
      <c r="D1326" s="42" t="str">
        <f>IF(B1326="","",band2 A_0*EXP(-(((A1326-band2 max)/band2 s)^2)/2))</f>
        <v/>
      </c>
      <c r="E1326" s="42" t="str">
        <f>IF(B1326="","",band3 A_0*EXP(-(((A1326-band3 max)/band3 s)^2)/2))</f>
        <v/>
      </c>
      <c r="F1326" s="42" t="str">
        <f>IF(B1326="","",band4 A_0*EXP(-(((A1326-band4 max)/band4 s)^2)/2))</f>
        <v/>
      </c>
      <c r="G1326" s="42" t="str">
        <f t="shared" si="40"/>
        <v/>
      </c>
      <c r="H1326" s="42" t="str">
        <f t="shared" si="41"/>
        <v/>
      </c>
    </row>
    <row r="1327" spans="2:8">
      <c r="B1327" s="29"/>
      <c r="C1327" s="42" t="str">
        <f>IF(B1327="","",band1 A_0*EXP(-(((A1327-band1 max)/band1 s)^2)/2))</f>
        <v/>
      </c>
      <c r="D1327" s="42" t="str">
        <f>IF(B1327="","",band2 A_0*EXP(-(((A1327-band2 max)/band2 s)^2)/2))</f>
        <v/>
      </c>
      <c r="E1327" s="42" t="str">
        <f>IF(B1327="","",band3 A_0*EXP(-(((A1327-band3 max)/band3 s)^2)/2))</f>
        <v/>
      </c>
      <c r="F1327" s="42" t="str">
        <f>IF(B1327="","",band4 A_0*EXP(-(((A1327-band4 max)/band4 s)^2)/2))</f>
        <v/>
      </c>
      <c r="G1327" s="42" t="str">
        <f t="shared" si="40"/>
        <v/>
      </c>
      <c r="H1327" s="42" t="str">
        <f t="shared" si="41"/>
        <v/>
      </c>
    </row>
    <row r="1328" spans="2:8">
      <c r="B1328" s="29"/>
      <c r="C1328" s="42" t="str">
        <f>IF(B1328="","",band1 A_0*EXP(-(((A1328-band1 max)/band1 s)^2)/2))</f>
        <v/>
      </c>
      <c r="D1328" s="42" t="str">
        <f>IF(B1328="","",band2 A_0*EXP(-(((A1328-band2 max)/band2 s)^2)/2))</f>
        <v/>
      </c>
      <c r="E1328" s="42" t="str">
        <f>IF(B1328="","",band3 A_0*EXP(-(((A1328-band3 max)/band3 s)^2)/2))</f>
        <v/>
      </c>
      <c r="F1328" s="42" t="str">
        <f>IF(B1328="","",band4 A_0*EXP(-(((A1328-band4 max)/band4 s)^2)/2))</f>
        <v/>
      </c>
      <c r="G1328" s="42" t="str">
        <f t="shared" si="40"/>
        <v/>
      </c>
      <c r="H1328" s="42" t="str">
        <f t="shared" si="41"/>
        <v/>
      </c>
    </row>
    <row r="1329" spans="2:8">
      <c r="B1329" s="29"/>
      <c r="C1329" s="42" t="str">
        <f>IF(B1329="","",band1 A_0*EXP(-(((A1329-band1 max)/band1 s)^2)/2))</f>
        <v/>
      </c>
      <c r="D1329" s="42" t="str">
        <f>IF(B1329="","",band2 A_0*EXP(-(((A1329-band2 max)/band2 s)^2)/2))</f>
        <v/>
      </c>
      <c r="E1329" s="42" t="str">
        <f>IF(B1329="","",band3 A_0*EXP(-(((A1329-band3 max)/band3 s)^2)/2))</f>
        <v/>
      </c>
      <c r="F1329" s="42" t="str">
        <f>IF(B1329="","",band4 A_0*EXP(-(((A1329-band4 max)/band4 s)^2)/2))</f>
        <v/>
      </c>
      <c r="G1329" s="42" t="str">
        <f t="shared" si="40"/>
        <v/>
      </c>
      <c r="H1329" s="42" t="str">
        <f t="shared" si="41"/>
        <v/>
      </c>
    </row>
    <row r="1330" spans="2:8">
      <c r="B1330" s="29"/>
      <c r="C1330" s="42" t="str">
        <f>IF(B1330="","",band1 A_0*EXP(-(((A1330-band1 max)/band1 s)^2)/2))</f>
        <v/>
      </c>
      <c r="D1330" s="42" t="str">
        <f>IF(B1330="","",band2 A_0*EXP(-(((A1330-band2 max)/band2 s)^2)/2))</f>
        <v/>
      </c>
      <c r="E1330" s="42" t="str">
        <f>IF(B1330="","",band3 A_0*EXP(-(((A1330-band3 max)/band3 s)^2)/2))</f>
        <v/>
      </c>
      <c r="F1330" s="42" t="str">
        <f>IF(B1330="","",band4 A_0*EXP(-(((A1330-band4 max)/band4 s)^2)/2))</f>
        <v/>
      </c>
      <c r="G1330" s="42" t="str">
        <f t="shared" si="40"/>
        <v/>
      </c>
      <c r="H1330" s="42" t="str">
        <f t="shared" si="41"/>
        <v/>
      </c>
    </row>
    <row r="1331" spans="2:8">
      <c r="B1331" s="29"/>
      <c r="C1331" s="42" t="str">
        <f>IF(B1331="","",band1 A_0*EXP(-(((A1331-band1 max)/band1 s)^2)/2))</f>
        <v/>
      </c>
      <c r="D1331" s="42" t="str">
        <f>IF(B1331="","",band2 A_0*EXP(-(((A1331-band2 max)/band2 s)^2)/2))</f>
        <v/>
      </c>
      <c r="E1331" s="42" t="str">
        <f>IF(B1331="","",band3 A_0*EXP(-(((A1331-band3 max)/band3 s)^2)/2))</f>
        <v/>
      </c>
      <c r="F1331" s="42" t="str">
        <f>IF(B1331="","",band4 A_0*EXP(-(((A1331-band4 max)/band4 s)^2)/2))</f>
        <v/>
      </c>
      <c r="G1331" s="42" t="str">
        <f t="shared" si="40"/>
        <v/>
      </c>
      <c r="H1331" s="42" t="str">
        <f t="shared" si="41"/>
        <v/>
      </c>
    </row>
    <row r="1332" spans="2:8">
      <c r="B1332" s="29"/>
      <c r="C1332" s="42" t="str">
        <f>IF(B1332="","",band1 A_0*EXP(-(((A1332-band1 max)/band1 s)^2)/2))</f>
        <v/>
      </c>
      <c r="D1332" s="42" t="str">
        <f>IF(B1332="","",band2 A_0*EXP(-(((A1332-band2 max)/band2 s)^2)/2))</f>
        <v/>
      </c>
      <c r="E1332" s="42" t="str">
        <f>IF(B1332="","",band3 A_0*EXP(-(((A1332-band3 max)/band3 s)^2)/2))</f>
        <v/>
      </c>
      <c r="F1332" s="42" t="str">
        <f>IF(B1332="","",band4 A_0*EXP(-(((A1332-band4 max)/band4 s)^2)/2))</f>
        <v/>
      </c>
      <c r="G1332" s="42" t="str">
        <f t="shared" si="40"/>
        <v/>
      </c>
      <c r="H1332" s="42" t="str">
        <f t="shared" si="41"/>
        <v/>
      </c>
    </row>
    <row r="1333" spans="2:8">
      <c r="B1333" s="29"/>
      <c r="C1333" s="42" t="str">
        <f>IF(B1333="","",band1 A_0*EXP(-(((A1333-band1 max)/band1 s)^2)/2))</f>
        <v/>
      </c>
      <c r="D1333" s="42" t="str">
        <f>IF(B1333="","",band2 A_0*EXP(-(((A1333-band2 max)/band2 s)^2)/2))</f>
        <v/>
      </c>
      <c r="E1333" s="42" t="str">
        <f>IF(B1333="","",band3 A_0*EXP(-(((A1333-band3 max)/band3 s)^2)/2))</f>
        <v/>
      </c>
      <c r="F1333" s="42" t="str">
        <f>IF(B1333="","",band4 A_0*EXP(-(((A1333-band4 max)/band4 s)^2)/2))</f>
        <v/>
      </c>
      <c r="G1333" s="42" t="str">
        <f t="shared" si="40"/>
        <v/>
      </c>
      <c r="H1333" s="42" t="str">
        <f t="shared" si="41"/>
        <v/>
      </c>
    </row>
    <row r="1334" spans="2:8">
      <c r="B1334" s="29"/>
      <c r="C1334" s="42" t="str">
        <f>IF(B1334="","",band1 A_0*EXP(-(((A1334-band1 max)/band1 s)^2)/2))</f>
        <v/>
      </c>
      <c r="D1334" s="42" t="str">
        <f>IF(B1334="","",band2 A_0*EXP(-(((A1334-band2 max)/band2 s)^2)/2))</f>
        <v/>
      </c>
      <c r="E1334" s="42" t="str">
        <f>IF(B1334="","",band3 A_0*EXP(-(((A1334-band3 max)/band3 s)^2)/2))</f>
        <v/>
      </c>
      <c r="F1334" s="42" t="str">
        <f>IF(B1334="","",band4 A_0*EXP(-(((A1334-band4 max)/band4 s)^2)/2))</f>
        <v/>
      </c>
      <c r="G1334" s="42" t="str">
        <f t="shared" si="40"/>
        <v/>
      </c>
      <c r="H1334" s="42" t="str">
        <f t="shared" si="41"/>
        <v/>
      </c>
    </row>
    <row r="1335" spans="2:8">
      <c r="B1335" s="29"/>
      <c r="C1335" s="42" t="str">
        <f>IF(B1335="","",band1 A_0*EXP(-(((A1335-band1 max)/band1 s)^2)/2))</f>
        <v/>
      </c>
      <c r="D1335" s="42" t="str">
        <f>IF(B1335="","",band2 A_0*EXP(-(((A1335-band2 max)/band2 s)^2)/2))</f>
        <v/>
      </c>
      <c r="E1335" s="42" t="str">
        <f>IF(B1335="","",band3 A_0*EXP(-(((A1335-band3 max)/band3 s)^2)/2))</f>
        <v/>
      </c>
      <c r="F1335" s="42" t="str">
        <f>IF(B1335="","",band4 A_0*EXP(-(((A1335-band4 max)/band4 s)^2)/2))</f>
        <v/>
      </c>
      <c r="G1335" s="42" t="str">
        <f t="shared" si="40"/>
        <v/>
      </c>
      <c r="H1335" s="42" t="str">
        <f t="shared" si="41"/>
        <v/>
      </c>
    </row>
    <row r="1336" spans="2:8">
      <c r="B1336" s="29"/>
      <c r="C1336" s="42" t="str">
        <f>IF(B1336="","",band1 A_0*EXP(-(((A1336-band1 max)/band1 s)^2)/2))</f>
        <v/>
      </c>
      <c r="D1336" s="42" t="str">
        <f>IF(B1336="","",band2 A_0*EXP(-(((A1336-band2 max)/band2 s)^2)/2))</f>
        <v/>
      </c>
      <c r="E1336" s="42" t="str">
        <f>IF(B1336="","",band3 A_0*EXP(-(((A1336-band3 max)/band3 s)^2)/2))</f>
        <v/>
      </c>
      <c r="F1336" s="42" t="str">
        <f>IF(B1336="","",band4 A_0*EXP(-(((A1336-band4 max)/band4 s)^2)/2))</f>
        <v/>
      </c>
      <c r="G1336" s="42" t="str">
        <f t="shared" si="40"/>
        <v/>
      </c>
      <c r="H1336" s="42" t="str">
        <f t="shared" si="41"/>
        <v/>
      </c>
    </row>
    <row r="1337" spans="2:8">
      <c r="B1337" s="29"/>
      <c r="C1337" s="42" t="str">
        <f>IF(B1337="","",band1 A_0*EXP(-(((A1337-band1 max)/band1 s)^2)/2))</f>
        <v/>
      </c>
      <c r="D1337" s="42" t="str">
        <f>IF(B1337="","",band2 A_0*EXP(-(((A1337-band2 max)/band2 s)^2)/2))</f>
        <v/>
      </c>
      <c r="E1337" s="42" t="str">
        <f>IF(B1337="","",band3 A_0*EXP(-(((A1337-band3 max)/band3 s)^2)/2))</f>
        <v/>
      </c>
      <c r="F1337" s="42" t="str">
        <f>IF(B1337="","",band4 A_0*EXP(-(((A1337-band4 max)/band4 s)^2)/2))</f>
        <v/>
      </c>
      <c r="G1337" s="42" t="str">
        <f t="shared" si="40"/>
        <v/>
      </c>
      <c r="H1337" s="42" t="str">
        <f t="shared" si="41"/>
        <v/>
      </c>
    </row>
    <row r="1338" spans="2:8">
      <c r="B1338" s="29"/>
      <c r="C1338" s="42" t="str">
        <f>IF(B1338="","",band1 A_0*EXP(-(((A1338-band1 max)/band1 s)^2)/2))</f>
        <v/>
      </c>
      <c r="D1338" s="42" t="str">
        <f>IF(B1338="","",band2 A_0*EXP(-(((A1338-band2 max)/band2 s)^2)/2))</f>
        <v/>
      </c>
      <c r="E1338" s="42" t="str">
        <f>IF(B1338="","",band3 A_0*EXP(-(((A1338-band3 max)/band3 s)^2)/2))</f>
        <v/>
      </c>
      <c r="F1338" s="42" t="str">
        <f>IF(B1338="","",band4 A_0*EXP(-(((A1338-band4 max)/band4 s)^2)/2))</f>
        <v/>
      </c>
      <c r="G1338" s="42" t="str">
        <f t="shared" si="40"/>
        <v/>
      </c>
      <c r="H1338" s="42" t="str">
        <f t="shared" si="41"/>
        <v/>
      </c>
    </row>
    <row r="1339" spans="2:8">
      <c r="B1339" s="29"/>
      <c r="C1339" s="42" t="str">
        <f>IF(B1339="","",band1 A_0*EXP(-(((A1339-band1 max)/band1 s)^2)/2))</f>
        <v/>
      </c>
      <c r="D1339" s="42" t="str">
        <f>IF(B1339="","",band2 A_0*EXP(-(((A1339-band2 max)/band2 s)^2)/2))</f>
        <v/>
      </c>
      <c r="E1339" s="42" t="str">
        <f>IF(B1339="","",band3 A_0*EXP(-(((A1339-band3 max)/band3 s)^2)/2))</f>
        <v/>
      </c>
      <c r="F1339" s="42" t="str">
        <f>IF(B1339="","",band4 A_0*EXP(-(((A1339-band4 max)/band4 s)^2)/2))</f>
        <v/>
      </c>
      <c r="G1339" s="42" t="str">
        <f t="shared" si="40"/>
        <v/>
      </c>
      <c r="H1339" s="42" t="str">
        <f t="shared" si="41"/>
        <v/>
      </c>
    </row>
    <row r="1340" spans="2:8">
      <c r="B1340" s="29"/>
      <c r="C1340" s="42" t="str">
        <f>IF(B1340="","",band1 A_0*EXP(-(((A1340-band1 max)/band1 s)^2)/2))</f>
        <v/>
      </c>
      <c r="D1340" s="42" t="str">
        <f>IF(B1340="","",band2 A_0*EXP(-(((A1340-band2 max)/band2 s)^2)/2))</f>
        <v/>
      </c>
      <c r="E1340" s="42" t="str">
        <f>IF(B1340="","",band3 A_0*EXP(-(((A1340-band3 max)/band3 s)^2)/2))</f>
        <v/>
      </c>
      <c r="F1340" s="42" t="str">
        <f>IF(B1340="","",band4 A_0*EXP(-(((A1340-band4 max)/band4 s)^2)/2))</f>
        <v/>
      </c>
      <c r="G1340" s="42" t="str">
        <f t="shared" si="40"/>
        <v/>
      </c>
      <c r="H1340" s="42" t="str">
        <f t="shared" si="41"/>
        <v/>
      </c>
    </row>
    <row r="1341" spans="2:8">
      <c r="B1341" s="29"/>
      <c r="C1341" s="42" t="str">
        <f>IF(B1341="","",band1 A_0*EXP(-(((A1341-band1 max)/band1 s)^2)/2))</f>
        <v/>
      </c>
      <c r="D1341" s="42" t="str">
        <f>IF(B1341="","",band2 A_0*EXP(-(((A1341-band2 max)/band2 s)^2)/2))</f>
        <v/>
      </c>
      <c r="E1341" s="42" t="str">
        <f>IF(B1341="","",band3 A_0*EXP(-(((A1341-band3 max)/band3 s)^2)/2))</f>
        <v/>
      </c>
      <c r="F1341" s="42" t="str">
        <f>IF(B1341="","",band4 A_0*EXP(-(((A1341-band4 max)/band4 s)^2)/2))</f>
        <v/>
      </c>
      <c r="G1341" s="42" t="str">
        <f t="shared" si="40"/>
        <v/>
      </c>
      <c r="H1341" s="42" t="str">
        <f t="shared" si="41"/>
        <v/>
      </c>
    </row>
    <row r="1342" spans="2:8">
      <c r="B1342" s="29"/>
      <c r="C1342" s="42" t="str">
        <f>IF(B1342="","",band1 A_0*EXP(-(((A1342-band1 max)/band1 s)^2)/2))</f>
        <v/>
      </c>
      <c r="D1342" s="42" t="str">
        <f>IF(B1342="","",band2 A_0*EXP(-(((A1342-band2 max)/band2 s)^2)/2))</f>
        <v/>
      </c>
      <c r="E1342" s="42" t="str">
        <f>IF(B1342="","",band3 A_0*EXP(-(((A1342-band3 max)/band3 s)^2)/2))</f>
        <v/>
      </c>
      <c r="F1342" s="42" t="str">
        <f>IF(B1342="","",band4 A_0*EXP(-(((A1342-band4 max)/band4 s)^2)/2))</f>
        <v/>
      </c>
      <c r="G1342" s="42" t="str">
        <f t="shared" si="40"/>
        <v/>
      </c>
      <c r="H1342" s="42" t="str">
        <f t="shared" si="41"/>
        <v/>
      </c>
    </row>
    <row r="1343" spans="2:8">
      <c r="B1343" s="29"/>
      <c r="C1343" s="42" t="str">
        <f>IF(B1343="","",band1 A_0*EXP(-(((A1343-band1 max)/band1 s)^2)/2))</f>
        <v/>
      </c>
      <c r="D1343" s="42" t="str">
        <f>IF(B1343="","",band2 A_0*EXP(-(((A1343-band2 max)/band2 s)^2)/2))</f>
        <v/>
      </c>
      <c r="E1343" s="42" t="str">
        <f>IF(B1343="","",band3 A_0*EXP(-(((A1343-band3 max)/band3 s)^2)/2))</f>
        <v/>
      </c>
      <c r="F1343" s="42" t="str">
        <f>IF(B1343="","",band4 A_0*EXP(-(((A1343-band4 max)/band4 s)^2)/2))</f>
        <v/>
      </c>
      <c r="G1343" s="42" t="str">
        <f t="shared" si="40"/>
        <v/>
      </c>
      <c r="H1343" s="42" t="str">
        <f t="shared" si="41"/>
        <v/>
      </c>
    </row>
    <row r="1344" spans="2:8">
      <c r="B1344" s="29"/>
      <c r="C1344" s="42" t="str">
        <f>IF(B1344="","",band1 A_0*EXP(-(((A1344-band1 max)/band1 s)^2)/2))</f>
        <v/>
      </c>
      <c r="D1344" s="42" t="str">
        <f>IF(B1344="","",band2 A_0*EXP(-(((A1344-band2 max)/band2 s)^2)/2))</f>
        <v/>
      </c>
      <c r="E1344" s="42" t="str">
        <f>IF(B1344="","",band3 A_0*EXP(-(((A1344-band3 max)/band3 s)^2)/2))</f>
        <v/>
      </c>
      <c r="F1344" s="42" t="str">
        <f>IF(B1344="","",band4 A_0*EXP(-(((A1344-band4 max)/band4 s)^2)/2))</f>
        <v/>
      </c>
      <c r="G1344" s="42" t="str">
        <f t="shared" si="40"/>
        <v/>
      </c>
      <c r="H1344" s="42" t="str">
        <f t="shared" si="41"/>
        <v/>
      </c>
    </row>
    <row r="1345" spans="2:8">
      <c r="B1345" s="29"/>
      <c r="C1345" s="42" t="str">
        <f>IF(B1345="","",band1 A_0*EXP(-(((A1345-band1 max)/band1 s)^2)/2))</f>
        <v/>
      </c>
      <c r="D1345" s="42" t="str">
        <f>IF(B1345="","",band2 A_0*EXP(-(((A1345-band2 max)/band2 s)^2)/2))</f>
        <v/>
      </c>
      <c r="E1345" s="42" t="str">
        <f>IF(B1345="","",band3 A_0*EXP(-(((A1345-band3 max)/band3 s)^2)/2))</f>
        <v/>
      </c>
      <c r="F1345" s="42" t="str">
        <f>IF(B1345="","",band4 A_0*EXP(-(((A1345-band4 max)/band4 s)^2)/2))</f>
        <v/>
      </c>
      <c r="G1345" s="42" t="str">
        <f t="shared" si="40"/>
        <v/>
      </c>
      <c r="H1345" s="42" t="str">
        <f t="shared" si="41"/>
        <v/>
      </c>
    </row>
    <row r="1346" spans="2:8">
      <c r="B1346" s="29"/>
      <c r="C1346" s="42" t="str">
        <f>IF(B1346="","",band1 A_0*EXP(-(((A1346-band1 max)/band1 s)^2)/2))</f>
        <v/>
      </c>
      <c r="D1346" s="42" t="str">
        <f>IF(B1346="","",band2 A_0*EXP(-(((A1346-band2 max)/band2 s)^2)/2))</f>
        <v/>
      </c>
      <c r="E1346" s="42" t="str">
        <f>IF(B1346="","",band3 A_0*EXP(-(((A1346-band3 max)/band3 s)^2)/2))</f>
        <v/>
      </c>
      <c r="F1346" s="42" t="str">
        <f>IF(B1346="","",band4 A_0*EXP(-(((A1346-band4 max)/band4 s)^2)/2))</f>
        <v/>
      </c>
      <c r="G1346" s="42" t="str">
        <f t="shared" si="40"/>
        <v/>
      </c>
      <c r="H1346" s="42" t="str">
        <f t="shared" si="41"/>
        <v/>
      </c>
    </row>
    <row r="1347" spans="2:8">
      <c r="B1347" s="29"/>
      <c r="C1347" s="42" t="str">
        <f>IF(B1347="","",band1 A_0*EXP(-(((A1347-band1 max)/band1 s)^2)/2))</f>
        <v/>
      </c>
      <c r="D1347" s="42" t="str">
        <f>IF(B1347="","",band2 A_0*EXP(-(((A1347-band2 max)/band2 s)^2)/2))</f>
        <v/>
      </c>
      <c r="E1347" s="42" t="str">
        <f>IF(B1347="","",band3 A_0*EXP(-(((A1347-band3 max)/band3 s)^2)/2))</f>
        <v/>
      </c>
      <c r="F1347" s="42" t="str">
        <f>IF(B1347="","",band4 A_0*EXP(-(((A1347-band4 max)/band4 s)^2)/2))</f>
        <v/>
      </c>
      <c r="G1347" s="42" t="str">
        <f t="shared" si="40"/>
        <v/>
      </c>
      <c r="H1347" s="42" t="str">
        <f t="shared" si="41"/>
        <v/>
      </c>
    </row>
    <row r="1348" spans="2:8">
      <c r="B1348" s="29"/>
      <c r="C1348" s="42" t="str">
        <f>IF(B1348="","",band1 A_0*EXP(-(((A1348-band1 max)/band1 s)^2)/2))</f>
        <v/>
      </c>
      <c r="D1348" s="42" t="str">
        <f>IF(B1348="","",band2 A_0*EXP(-(((A1348-band2 max)/band2 s)^2)/2))</f>
        <v/>
      </c>
      <c r="E1348" s="42" t="str">
        <f>IF(B1348="","",band3 A_0*EXP(-(((A1348-band3 max)/band3 s)^2)/2))</f>
        <v/>
      </c>
      <c r="F1348" s="42" t="str">
        <f>IF(B1348="","",band4 A_0*EXP(-(((A1348-band4 max)/band4 s)^2)/2))</f>
        <v/>
      </c>
      <c r="G1348" s="42" t="str">
        <f t="shared" si="40"/>
        <v/>
      </c>
      <c r="H1348" s="42" t="str">
        <f t="shared" si="41"/>
        <v/>
      </c>
    </row>
    <row r="1349" spans="2:8">
      <c r="B1349" s="29"/>
      <c r="C1349" s="42" t="str">
        <f>IF(B1349="","",band1 A_0*EXP(-(((A1349-band1 max)/band1 s)^2)/2))</f>
        <v/>
      </c>
      <c r="D1349" s="42" t="str">
        <f>IF(B1349="","",band2 A_0*EXP(-(((A1349-band2 max)/band2 s)^2)/2))</f>
        <v/>
      </c>
      <c r="E1349" s="42" t="str">
        <f>IF(B1349="","",band3 A_0*EXP(-(((A1349-band3 max)/band3 s)^2)/2))</f>
        <v/>
      </c>
      <c r="F1349" s="42" t="str">
        <f>IF(B1349="","",band4 A_0*EXP(-(((A1349-band4 max)/band4 s)^2)/2))</f>
        <v/>
      </c>
      <c r="G1349" s="42" t="str">
        <f t="shared" si="40"/>
        <v/>
      </c>
      <c r="H1349" s="42" t="str">
        <f t="shared" si="41"/>
        <v/>
      </c>
    </row>
    <row r="1350" spans="2:8">
      <c r="B1350" s="29"/>
      <c r="C1350" s="42" t="str">
        <f>IF(B1350="","",band1 A_0*EXP(-(((A1350-band1 max)/band1 s)^2)/2))</f>
        <v/>
      </c>
      <c r="D1350" s="42" t="str">
        <f>IF(B1350="","",band2 A_0*EXP(-(((A1350-band2 max)/band2 s)^2)/2))</f>
        <v/>
      </c>
      <c r="E1350" s="42" t="str">
        <f>IF(B1350="","",band3 A_0*EXP(-(((A1350-band3 max)/band3 s)^2)/2))</f>
        <v/>
      </c>
      <c r="F1350" s="42" t="str">
        <f>IF(B1350="","",band4 A_0*EXP(-(((A1350-band4 max)/band4 s)^2)/2))</f>
        <v/>
      </c>
      <c r="G1350" s="42" t="str">
        <f t="shared" si="40"/>
        <v/>
      </c>
      <c r="H1350" s="42" t="str">
        <f t="shared" si="41"/>
        <v/>
      </c>
    </row>
    <row r="1351" spans="2:8">
      <c r="B1351" s="29"/>
      <c r="C1351" s="42" t="str">
        <f>IF(B1351="","",band1 A_0*EXP(-(((A1351-band1 max)/band1 s)^2)/2))</f>
        <v/>
      </c>
      <c r="D1351" s="42" t="str">
        <f>IF(B1351="","",band2 A_0*EXP(-(((A1351-band2 max)/band2 s)^2)/2))</f>
        <v/>
      </c>
      <c r="E1351" s="42" t="str">
        <f>IF(B1351="","",band3 A_0*EXP(-(((A1351-band3 max)/band3 s)^2)/2))</f>
        <v/>
      </c>
      <c r="F1351" s="42" t="str">
        <f>IF(B1351="","",band4 A_0*EXP(-(((A1351-band4 max)/band4 s)^2)/2))</f>
        <v/>
      </c>
      <c r="G1351" s="42" t="str">
        <f t="shared" si="40"/>
        <v/>
      </c>
      <c r="H1351" s="42" t="str">
        <f t="shared" si="41"/>
        <v/>
      </c>
    </row>
    <row r="1352" spans="2:8">
      <c r="B1352" s="29"/>
      <c r="C1352" s="42" t="str">
        <f>IF(B1352="","",band1 A_0*EXP(-(((A1352-band1 max)/band1 s)^2)/2))</f>
        <v/>
      </c>
      <c r="D1352" s="42" t="str">
        <f>IF(B1352="","",band2 A_0*EXP(-(((A1352-band2 max)/band2 s)^2)/2))</f>
        <v/>
      </c>
      <c r="E1352" s="42" t="str">
        <f>IF(B1352="","",band3 A_0*EXP(-(((A1352-band3 max)/band3 s)^2)/2))</f>
        <v/>
      </c>
      <c r="F1352" s="42" t="str">
        <f>IF(B1352="","",band4 A_0*EXP(-(((A1352-band4 max)/band4 s)^2)/2))</f>
        <v/>
      </c>
      <c r="G1352" s="42" t="str">
        <f t="shared" si="40"/>
        <v/>
      </c>
      <c r="H1352" s="42" t="str">
        <f t="shared" si="41"/>
        <v/>
      </c>
    </row>
    <row r="1353" spans="2:8">
      <c r="B1353" s="29"/>
      <c r="C1353" s="42" t="str">
        <f>IF(B1353="","",band1 A_0*EXP(-(((A1353-band1 max)/band1 s)^2)/2))</f>
        <v/>
      </c>
      <c r="D1353" s="42" t="str">
        <f>IF(B1353="","",band2 A_0*EXP(-(((A1353-band2 max)/band2 s)^2)/2))</f>
        <v/>
      </c>
      <c r="E1353" s="42" t="str">
        <f>IF(B1353="","",band3 A_0*EXP(-(((A1353-band3 max)/band3 s)^2)/2))</f>
        <v/>
      </c>
      <c r="F1353" s="42" t="str">
        <f>IF(B1353="","",band4 A_0*EXP(-(((A1353-band4 max)/band4 s)^2)/2))</f>
        <v/>
      </c>
      <c r="G1353" s="42" t="str">
        <f t="shared" si="40"/>
        <v/>
      </c>
      <c r="H1353" s="42" t="str">
        <f t="shared" si="41"/>
        <v/>
      </c>
    </row>
    <row r="1354" spans="2:8">
      <c r="B1354" s="29"/>
      <c r="C1354" s="42" t="str">
        <f>IF(B1354="","",band1 A_0*EXP(-(((A1354-band1 max)/band1 s)^2)/2))</f>
        <v/>
      </c>
      <c r="D1354" s="42" t="str">
        <f>IF(B1354="","",band2 A_0*EXP(-(((A1354-band2 max)/band2 s)^2)/2))</f>
        <v/>
      </c>
      <c r="E1354" s="42" t="str">
        <f>IF(B1354="","",band3 A_0*EXP(-(((A1354-band3 max)/band3 s)^2)/2))</f>
        <v/>
      </c>
      <c r="F1354" s="42" t="str">
        <f>IF(B1354="","",band4 A_0*EXP(-(((A1354-band4 max)/band4 s)^2)/2))</f>
        <v/>
      </c>
      <c r="G1354" s="42" t="str">
        <f t="shared" si="40"/>
        <v/>
      </c>
      <c r="H1354" s="42" t="str">
        <f t="shared" si="41"/>
        <v/>
      </c>
    </row>
    <row r="1355" spans="2:8">
      <c r="B1355" s="29"/>
      <c r="C1355" s="42" t="str">
        <f>IF(B1355="","",band1 A_0*EXP(-(((A1355-band1 max)/band1 s)^2)/2))</f>
        <v/>
      </c>
      <c r="D1355" s="42" t="str">
        <f>IF(B1355="","",band2 A_0*EXP(-(((A1355-band2 max)/band2 s)^2)/2))</f>
        <v/>
      </c>
      <c r="E1355" s="42" t="str">
        <f>IF(B1355="","",band3 A_0*EXP(-(((A1355-band3 max)/band3 s)^2)/2))</f>
        <v/>
      </c>
      <c r="F1355" s="42" t="str">
        <f>IF(B1355="","",band4 A_0*EXP(-(((A1355-band4 max)/band4 s)^2)/2))</f>
        <v/>
      </c>
      <c r="G1355" s="42" t="str">
        <f t="shared" ref="G1355:G1418" si="42">IF(B1355="","",SUM(C1355:F1355))</f>
        <v/>
      </c>
      <c r="H1355" s="42" t="str">
        <f t="shared" ref="H1355:H1418" si="43">IF(B1355="","",(B1355-G1355)^2)</f>
        <v/>
      </c>
    </row>
    <row r="1356" spans="2:8">
      <c r="B1356" s="29"/>
      <c r="C1356" s="42" t="str">
        <f>IF(B1356="","",band1 A_0*EXP(-(((A1356-band1 max)/band1 s)^2)/2))</f>
        <v/>
      </c>
      <c r="D1356" s="42" t="str">
        <f>IF(B1356="","",band2 A_0*EXP(-(((A1356-band2 max)/band2 s)^2)/2))</f>
        <v/>
      </c>
      <c r="E1356" s="42" t="str">
        <f>IF(B1356="","",band3 A_0*EXP(-(((A1356-band3 max)/band3 s)^2)/2))</f>
        <v/>
      </c>
      <c r="F1356" s="42" t="str">
        <f>IF(B1356="","",band4 A_0*EXP(-(((A1356-band4 max)/band4 s)^2)/2))</f>
        <v/>
      </c>
      <c r="G1356" s="42" t="str">
        <f t="shared" si="42"/>
        <v/>
      </c>
      <c r="H1356" s="42" t="str">
        <f t="shared" si="43"/>
        <v/>
      </c>
    </row>
    <row r="1357" spans="2:8">
      <c r="B1357" s="29"/>
      <c r="C1357" s="42" t="str">
        <f>IF(B1357="","",band1 A_0*EXP(-(((A1357-band1 max)/band1 s)^2)/2))</f>
        <v/>
      </c>
      <c r="D1357" s="42" t="str">
        <f>IF(B1357="","",band2 A_0*EXP(-(((A1357-band2 max)/band2 s)^2)/2))</f>
        <v/>
      </c>
      <c r="E1357" s="42" t="str">
        <f>IF(B1357="","",band3 A_0*EXP(-(((A1357-band3 max)/band3 s)^2)/2))</f>
        <v/>
      </c>
      <c r="F1357" s="42" t="str">
        <f>IF(B1357="","",band4 A_0*EXP(-(((A1357-band4 max)/band4 s)^2)/2))</f>
        <v/>
      </c>
      <c r="G1357" s="42" t="str">
        <f t="shared" si="42"/>
        <v/>
      </c>
      <c r="H1357" s="42" t="str">
        <f t="shared" si="43"/>
        <v/>
      </c>
    </row>
    <row r="1358" spans="2:8">
      <c r="B1358" s="29"/>
      <c r="C1358" s="42" t="str">
        <f>IF(B1358="","",band1 A_0*EXP(-(((A1358-band1 max)/band1 s)^2)/2))</f>
        <v/>
      </c>
      <c r="D1358" s="42" t="str">
        <f>IF(B1358="","",band2 A_0*EXP(-(((A1358-band2 max)/band2 s)^2)/2))</f>
        <v/>
      </c>
      <c r="E1358" s="42" t="str">
        <f>IF(B1358="","",band3 A_0*EXP(-(((A1358-band3 max)/band3 s)^2)/2))</f>
        <v/>
      </c>
      <c r="F1358" s="42" t="str">
        <f>IF(B1358="","",band4 A_0*EXP(-(((A1358-band4 max)/band4 s)^2)/2))</f>
        <v/>
      </c>
      <c r="G1358" s="42" t="str">
        <f t="shared" si="42"/>
        <v/>
      </c>
      <c r="H1358" s="42" t="str">
        <f t="shared" si="43"/>
        <v/>
      </c>
    </row>
    <row r="1359" spans="2:8">
      <c r="B1359" s="29"/>
      <c r="C1359" s="42" t="str">
        <f>IF(B1359="","",band1 A_0*EXP(-(((A1359-band1 max)/band1 s)^2)/2))</f>
        <v/>
      </c>
      <c r="D1359" s="42" t="str">
        <f>IF(B1359="","",band2 A_0*EXP(-(((A1359-band2 max)/band2 s)^2)/2))</f>
        <v/>
      </c>
      <c r="E1359" s="42" t="str">
        <f>IF(B1359="","",band3 A_0*EXP(-(((A1359-band3 max)/band3 s)^2)/2))</f>
        <v/>
      </c>
      <c r="F1359" s="42" t="str">
        <f>IF(B1359="","",band4 A_0*EXP(-(((A1359-band4 max)/band4 s)^2)/2))</f>
        <v/>
      </c>
      <c r="G1359" s="42" t="str">
        <f t="shared" si="42"/>
        <v/>
      </c>
      <c r="H1359" s="42" t="str">
        <f t="shared" si="43"/>
        <v/>
      </c>
    </row>
    <row r="1360" spans="2:8">
      <c r="B1360" s="29"/>
      <c r="C1360" s="42" t="str">
        <f>IF(B1360="","",band1 A_0*EXP(-(((A1360-band1 max)/band1 s)^2)/2))</f>
        <v/>
      </c>
      <c r="D1360" s="42" t="str">
        <f>IF(B1360="","",band2 A_0*EXP(-(((A1360-band2 max)/band2 s)^2)/2))</f>
        <v/>
      </c>
      <c r="E1360" s="42" t="str">
        <f>IF(B1360="","",band3 A_0*EXP(-(((A1360-band3 max)/band3 s)^2)/2))</f>
        <v/>
      </c>
      <c r="F1360" s="42" t="str">
        <f>IF(B1360="","",band4 A_0*EXP(-(((A1360-band4 max)/band4 s)^2)/2))</f>
        <v/>
      </c>
      <c r="G1360" s="42" t="str">
        <f t="shared" si="42"/>
        <v/>
      </c>
      <c r="H1360" s="42" t="str">
        <f t="shared" si="43"/>
        <v/>
      </c>
    </row>
    <row r="1361" spans="2:8">
      <c r="B1361" s="29"/>
      <c r="C1361" s="42" t="str">
        <f>IF(B1361="","",band1 A_0*EXP(-(((A1361-band1 max)/band1 s)^2)/2))</f>
        <v/>
      </c>
      <c r="D1361" s="42" t="str">
        <f>IF(B1361="","",band2 A_0*EXP(-(((A1361-band2 max)/band2 s)^2)/2))</f>
        <v/>
      </c>
      <c r="E1361" s="42" t="str">
        <f>IF(B1361="","",band3 A_0*EXP(-(((A1361-band3 max)/band3 s)^2)/2))</f>
        <v/>
      </c>
      <c r="F1361" s="42" t="str">
        <f>IF(B1361="","",band4 A_0*EXP(-(((A1361-band4 max)/band4 s)^2)/2))</f>
        <v/>
      </c>
      <c r="G1361" s="42" t="str">
        <f t="shared" si="42"/>
        <v/>
      </c>
      <c r="H1361" s="42" t="str">
        <f t="shared" si="43"/>
        <v/>
      </c>
    </row>
    <row r="1362" spans="2:8">
      <c r="B1362" s="29"/>
      <c r="C1362" s="42" t="str">
        <f>IF(B1362="","",band1 A_0*EXP(-(((A1362-band1 max)/band1 s)^2)/2))</f>
        <v/>
      </c>
      <c r="D1362" s="42" t="str">
        <f>IF(B1362="","",band2 A_0*EXP(-(((A1362-band2 max)/band2 s)^2)/2))</f>
        <v/>
      </c>
      <c r="E1362" s="42" t="str">
        <f>IF(B1362="","",band3 A_0*EXP(-(((A1362-band3 max)/band3 s)^2)/2))</f>
        <v/>
      </c>
      <c r="F1362" s="42" t="str">
        <f>IF(B1362="","",band4 A_0*EXP(-(((A1362-band4 max)/band4 s)^2)/2))</f>
        <v/>
      </c>
      <c r="G1362" s="42" t="str">
        <f t="shared" si="42"/>
        <v/>
      </c>
      <c r="H1362" s="42" t="str">
        <f t="shared" si="43"/>
        <v/>
      </c>
    </row>
    <row r="1363" spans="2:8">
      <c r="B1363" s="29"/>
      <c r="C1363" s="42" t="str">
        <f>IF(B1363="","",band1 A_0*EXP(-(((A1363-band1 max)/band1 s)^2)/2))</f>
        <v/>
      </c>
      <c r="D1363" s="42" t="str">
        <f>IF(B1363="","",band2 A_0*EXP(-(((A1363-band2 max)/band2 s)^2)/2))</f>
        <v/>
      </c>
      <c r="E1363" s="42" t="str">
        <f>IF(B1363="","",band3 A_0*EXP(-(((A1363-band3 max)/band3 s)^2)/2))</f>
        <v/>
      </c>
      <c r="F1363" s="42" t="str">
        <f>IF(B1363="","",band4 A_0*EXP(-(((A1363-band4 max)/band4 s)^2)/2))</f>
        <v/>
      </c>
      <c r="G1363" s="42" t="str">
        <f t="shared" si="42"/>
        <v/>
      </c>
      <c r="H1363" s="42" t="str">
        <f t="shared" si="43"/>
        <v/>
      </c>
    </row>
    <row r="1364" spans="2:8">
      <c r="B1364" s="29"/>
      <c r="C1364" s="42" t="str">
        <f>IF(B1364="","",band1 A_0*EXP(-(((A1364-band1 max)/band1 s)^2)/2))</f>
        <v/>
      </c>
      <c r="D1364" s="42" t="str">
        <f>IF(B1364="","",band2 A_0*EXP(-(((A1364-band2 max)/band2 s)^2)/2))</f>
        <v/>
      </c>
      <c r="E1364" s="42" t="str">
        <f>IF(B1364="","",band3 A_0*EXP(-(((A1364-band3 max)/band3 s)^2)/2))</f>
        <v/>
      </c>
      <c r="F1364" s="42" t="str">
        <f>IF(B1364="","",band4 A_0*EXP(-(((A1364-band4 max)/band4 s)^2)/2))</f>
        <v/>
      </c>
      <c r="G1364" s="42" t="str">
        <f t="shared" si="42"/>
        <v/>
      </c>
      <c r="H1364" s="42" t="str">
        <f t="shared" si="43"/>
        <v/>
      </c>
    </row>
    <row r="1365" spans="2:8">
      <c r="B1365" s="29"/>
      <c r="C1365" s="42" t="str">
        <f>IF(B1365="","",band1 A_0*EXP(-(((A1365-band1 max)/band1 s)^2)/2))</f>
        <v/>
      </c>
      <c r="D1365" s="42" t="str">
        <f>IF(B1365="","",band2 A_0*EXP(-(((A1365-band2 max)/band2 s)^2)/2))</f>
        <v/>
      </c>
      <c r="E1365" s="42" t="str">
        <f>IF(B1365="","",band3 A_0*EXP(-(((A1365-band3 max)/band3 s)^2)/2))</f>
        <v/>
      </c>
      <c r="F1365" s="42" t="str">
        <f>IF(B1365="","",band4 A_0*EXP(-(((A1365-band4 max)/band4 s)^2)/2))</f>
        <v/>
      </c>
      <c r="G1365" s="42" t="str">
        <f t="shared" si="42"/>
        <v/>
      </c>
      <c r="H1365" s="42" t="str">
        <f t="shared" si="43"/>
        <v/>
      </c>
    </row>
    <row r="1366" spans="2:8">
      <c r="B1366" s="29"/>
      <c r="C1366" s="42" t="str">
        <f>IF(B1366="","",band1 A_0*EXP(-(((A1366-band1 max)/band1 s)^2)/2))</f>
        <v/>
      </c>
      <c r="D1366" s="42" t="str">
        <f>IF(B1366="","",band2 A_0*EXP(-(((A1366-band2 max)/band2 s)^2)/2))</f>
        <v/>
      </c>
      <c r="E1366" s="42" t="str">
        <f>IF(B1366="","",band3 A_0*EXP(-(((A1366-band3 max)/band3 s)^2)/2))</f>
        <v/>
      </c>
      <c r="F1366" s="42" t="str">
        <f>IF(B1366="","",band4 A_0*EXP(-(((A1366-band4 max)/band4 s)^2)/2))</f>
        <v/>
      </c>
      <c r="G1366" s="42" t="str">
        <f t="shared" si="42"/>
        <v/>
      </c>
      <c r="H1366" s="42" t="str">
        <f t="shared" si="43"/>
        <v/>
      </c>
    </row>
    <row r="1367" spans="2:8">
      <c r="B1367" s="29"/>
      <c r="C1367" s="42" t="str">
        <f>IF(B1367="","",band1 A_0*EXP(-(((A1367-band1 max)/band1 s)^2)/2))</f>
        <v/>
      </c>
      <c r="D1367" s="42" t="str">
        <f>IF(B1367="","",band2 A_0*EXP(-(((A1367-band2 max)/band2 s)^2)/2))</f>
        <v/>
      </c>
      <c r="E1367" s="42" t="str">
        <f>IF(B1367="","",band3 A_0*EXP(-(((A1367-band3 max)/band3 s)^2)/2))</f>
        <v/>
      </c>
      <c r="F1367" s="42" t="str">
        <f>IF(B1367="","",band4 A_0*EXP(-(((A1367-band4 max)/band4 s)^2)/2))</f>
        <v/>
      </c>
      <c r="G1367" s="42" t="str">
        <f t="shared" si="42"/>
        <v/>
      </c>
      <c r="H1367" s="42" t="str">
        <f t="shared" si="43"/>
        <v/>
      </c>
    </row>
    <row r="1368" spans="2:8">
      <c r="B1368" s="29"/>
      <c r="C1368" s="42" t="str">
        <f>IF(B1368="","",band1 A_0*EXP(-(((A1368-band1 max)/band1 s)^2)/2))</f>
        <v/>
      </c>
      <c r="D1368" s="42" t="str">
        <f>IF(B1368="","",band2 A_0*EXP(-(((A1368-band2 max)/band2 s)^2)/2))</f>
        <v/>
      </c>
      <c r="E1368" s="42" t="str">
        <f>IF(B1368="","",band3 A_0*EXP(-(((A1368-band3 max)/band3 s)^2)/2))</f>
        <v/>
      </c>
      <c r="F1368" s="42" t="str">
        <f>IF(B1368="","",band4 A_0*EXP(-(((A1368-band4 max)/band4 s)^2)/2))</f>
        <v/>
      </c>
      <c r="G1368" s="42" t="str">
        <f t="shared" si="42"/>
        <v/>
      </c>
      <c r="H1368" s="42" t="str">
        <f t="shared" si="43"/>
        <v/>
      </c>
    </row>
    <row r="1369" spans="2:8">
      <c r="B1369" s="29"/>
      <c r="C1369" s="42" t="str">
        <f>IF(B1369="","",band1 A_0*EXP(-(((A1369-band1 max)/band1 s)^2)/2))</f>
        <v/>
      </c>
      <c r="D1369" s="42" t="str">
        <f>IF(B1369="","",band2 A_0*EXP(-(((A1369-band2 max)/band2 s)^2)/2))</f>
        <v/>
      </c>
      <c r="E1369" s="42" t="str">
        <f>IF(B1369="","",band3 A_0*EXP(-(((A1369-band3 max)/band3 s)^2)/2))</f>
        <v/>
      </c>
      <c r="F1369" s="42" t="str">
        <f>IF(B1369="","",band4 A_0*EXP(-(((A1369-band4 max)/band4 s)^2)/2))</f>
        <v/>
      </c>
      <c r="G1369" s="42" t="str">
        <f t="shared" si="42"/>
        <v/>
      </c>
      <c r="H1369" s="42" t="str">
        <f t="shared" si="43"/>
        <v/>
      </c>
    </row>
    <row r="1370" spans="2:8">
      <c r="B1370" s="29"/>
      <c r="C1370" s="42" t="str">
        <f>IF(B1370="","",band1 A_0*EXP(-(((A1370-band1 max)/band1 s)^2)/2))</f>
        <v/>
      </c>
      <c r="D1370" s="42" t="str">
        <f>IF(B1370="","",band2 A_0*EXP(-(((A1370-band2 max)/band2 s)^2)/2))</f>
        <v/>
      </c>
      <c r="E1370" s="42" t="str">
        <f>IF(B1370="","",band3 A_0*EXP(-(((A1370-band3 max)/band3 s)^2)/2))</f>
        <v/>
      </c>
      <c r="F1370" s="42" t="str">
        <f>IF(B1370="","",band4 A_0*EXP(-(((A1370-band4 max)/band4 s)^2)/2))</f>
        <v/>
      </c>
      <c r="G1370" s="42" t="str">
        <f t="shared" si="42"/>
        <v/>
      </c>
      <c r="H1370" s="42" t="str">
        <f t="shared" si="43"/>
        <v/>
      </c>
    </row>
    <row r="1371" spans="2:8">
      <c r="B1371" s="29"/>
      <c r="C1371" s="42" t="str">
        <f>IF(B1371="","",band1 A_0*EXP(-(((A1371-band1 max)/band1 s)^2)/2))</f>
        <v/>
      </c>
      <c r="D1371" s="42" t="str">
        <f>IF(B1371="","",band2 A_0*EXP(-(((A1371-band2 max)/band2 s)^2)/2))</f>
        <v/>
      </c>
      <c r="E1371" s="42" t="str">
        <f>IF(B1371="","",band3 A_0*EXP(-(((A1371-band3 max)/band3 s)^2)/2))</f>
        <v/>
      </c>
      <c r="F1371" s="42" t="str">
        <f>IF(B1371="","",band4 A_0*EXP(-(((A1371-band4 max)/band4 s)^2)/2))</f>
        <v/>
      </c>
      <c r="G1371" s="42" t="str">
        <f t="shared" si="42"/>
        <v/>
      </c>
      <c r="H1371" s="42" t="str">
        <f t="shared" si="43"/>
        <v/>
      </c>
    </row>
    <row r="1372" spans="2:8">
      <c r="B1372" s="29"/>
      <c r="C1372" s="42" t="str">
        <f>IF(B1372="","",band1 A_0*EXP(-(((A1372-band1 max)/band1 s)^2)/2))</f>
        <v/>
      </c>
      <c r="D1372" s="42" t="str">
        <f>IF(B1372="","",band2 A_0*EXP(-(((A1372-band2 max)/band2 s)^2)/2))</f>
        <v/>
      </c>
      <c r="E1372" s="42" t="str">
        <f>IF(B1372="","",band3 A_0*EXP(-(((A1372-band3 max)/band3 s)^2)/2))</f>
        <v/>
      </c>
      <c r="F1372" s="42" t="str">
        <f>IF(B1372="","",band4 A_0*EXP(-(((A1372-band4 max)/band4 s)^2)/2))</f>
        <v/>
      </c>
      <c r="G1372" s="42" t="str">
        <f t="shared" si="42"/>
        <v/>
      </c>
      <c r="H1372" s="42" t="str">
        <f t="shared" si="43"/>
        <v/>
      </c>
    </row>
    <row r="1373" spans="2:8">
      <c r="B1373" s="29"/>
      <c r="C1373" s="42" t="str">
        <f>IF(B1373="","",band1 A_0*EXP(-(((A1373-band1 max)/band1 s)^2)/2))</f>
        <v/>
      </c>
      <c r="D1373" s="42" t="str">
        <f>IF(B1373="","",band2 A_0*EXP(-(((A1373-band2 max)/band2 s)^2)/2))</f>
        <v/>
      </c>
      <c r="E1373" s="42" t="str">
        <f>IF(B1373="","",band3 A_0*EXP(-(((A1373-band3 max)/band3 s)^2)/2))</f>
        <v/>
      </c>
      <c r="F1373" s="42" t="str">
        <f>IF(B1373="","",band4 A_0*EXP(-(((A1373-band4 max)/band4 s)^2)/2))</f>
        <v/>
      </c>
      <c r="G1373" s="42" t="str">
        <f t="shared" si="42"/>
        <v/>
      </c>
      <c r="H1373" s="42" t="str">
        <f t="shared" si="43"/>
        <v/>
      </c>
    </row>
    <row r="1374" spans="2:8">
      <c r="B1374" s="29"/>
      <c r="C1374" s="42" t="str">
        <f>IF(B1374="","",band1 A_0*EXP(-(((A1374-band1 max)/band1 s)^2)/2))</f>
        <v/>
      </c>
      <c r="D1374" s="42" t="str">
        <f>IF(B1374="","",band2 A_0*EXP(-(((A1374-band2 max)/band2 s)^2)/2))</f>
        <v/>
      </c>
      <c r="E1374" s="42" t="str">
        <f>IF(B1374="","",band3 A_0*EXP(-(((A1374-band3 max)/band3 s)^2)/2))</f>
        <v/>
      </c>
      <c r="F1374" s="42" t="str">
        <f>IF(B1374="","",band4 A_0*EXP(-(((A1374-band4 max)/band4 s)^2)/2))</f>
        <v/>
      </c>
      <c r="G1374" s="42" t="str">
        <f t="shared" si="42"/>
        <v/>
      </c>
      <c r="H1374" s="42" t="str">
        <f t="shared" si="43"/>
        <v/>
      </c>
    </row>
    <row r="1375" spans="2:8">
      <c r="B1375" s="29"/>
      <c r="C1375" s="42" t="str">
        <f>IF(B1375="","",band1 A_0*EXP(-(((A1375-band1 max)/band1 s)^2)/2))</f>
        <v/>
      </c>
      <c r="D1375" s="42" t="str">
        <f>IF(B1375="","",band2 A_0*EXP(-(((A1375-band2 max)/band2 s)^2)/2))</f>
        <v/>
      </c>
      <c r="E1375" s="42" t="str">
        <f>IF(B1375="","",band3 A_0*EXP(-(((A1375-band3 max)/band3 s)^2)/2))</f>
        <v/>
      </c>
      <c r="F1375" s="42" t="str">
        <f>IF(B1375="","",band4 A_0*EXP(-(((A1375-band4 max)/band4 s)^2)/2))</f>
        <v/>
      </c>
      <c r="G1375" s="42" t="str">
        <f t="shared" si="42"/>
        <v/>
      </c>
      <c r="H1375" s="42" t="str">
        <f t="shared" si="43"/>
        <v/>
      </c>
    </row>
    <row r="1376" spans="2:8">
      <c r="B1376" s="29"/>
      <c r="C1376" s="42" t="str">
        <f>IF(B1376="","",band1 A_0*EXP(-(((A1376-band1 max)/band1 s)^2)/2))</f>
        <v/>
      </c>
      <c r="D1376" s="42" t="str">
        <f>IF(B1376="","",band2 A_0*EXP(-(((A1376-band2 max)/band2 s)^2)/2))</f>
        <v/>
      </c>
      <c r="E1376" s="42" t="str">
        <f>IF(B1376="","",band3 A_0*EXP(-(((A1376-band3 max)/band3 s)^2)/2))</f>
        <v/>
      </c>
      <c r="F1376" s="42" t="str">
        <f>IF(B1376="","",band4 A_0*EXP(-(((A1376-band4 max)/band4 s)^2)/2))</f>
        <v/>
      </c>
      <c r="G1376" s="42" t="str">
        <f t="shared" si="42"/>
        <v/>
      </c>
      <c r="H1376" s="42" t="str">
        <f t="shared" si="43"/>
        <v/>
      </c>
    </row>
    <row r="1377" spans="2:8">
      <c r="B1377" s="29"/>
      <c r="C1377" s="42" t="str">
        <f>IF(B1377="","",band1 A_0*EXP(-(((A1377-band1 max)/band1 s)^2)/2))</f>
        <v/>
      </c>
      <c r="D1377" s="42" t="str">
        <f>IF(B1377="","",band2 A_0*EXP(-(((A1377-band2 max)/band2 s)^2)/2))</f>
        <v/>
      </c>
      <c r="E1377" s="42" t="str">
        <f>IF(B1377="","",band3 A_0*EXP(-(((A1377-band3 max)/band3 s)^2)/2))</f>
        <v/>
      </c>
      <c r="F1377" s="42" t="str">
        <f>IF(B1377="","",band4 A_0*EXP(-(((A1377-band4 max)/band4 s)^2)/2))</f>
        <v/>
      </c>
      <c r="G1377" s="42" t="str">
        <f t="shared" si="42"/>
        <v/>
      </c>
      <c r="H1377" s="42" t="str">
        <f t="shared" si="43"/>
        <v/>
      </c>
    </row>
    <row r="1378" spans="2:8">
      <c r="B1378" s="29"/>
      <c r="C1378" s="42" t="str">
        <f>IF(B1378="","",band1 A_0*EXP(-(((A1378-band1 max)/band1 s)^2)/2))</f>
        <v/>
      </c>
      <c r="D1378" s="42" t="str">
        <f>IF(B1378="","",band2 A_0*EXP(-(((A1378-band2 max)/band2 s)^2)/2))</f>
        <v/>
      </c>
      <c r="E1378" s="42" t="str">
        <f>IF(B1378="","",band3 A_0*EXP(-(((A1378-band3 max)/band3 s)^2)/2))</f>
        <v/>
      </c>
      <c r="F1378" s="42" t="str">
        <f>IF(B1378="","",band4 A_0*EXP(-(((A1378-band4 max)/band4 s)^2)/2))</f>
        <v/>
      </c>
      <c r="G1378" s="42" t="str">
        <f t="shared" si="42"/>
        <v/>
      </c>
      <c r="H1378" s="42" t="str">
        <f t="shared" si="43"/>
        <v/>
      </c>
    </row>
    <row r="1379" spans="2:8">
      <c r="B1379" s="29"/>
      <c r="C1379" s="42" t="str">
        <f>IF(B1379="","",band1 A_0*EXP(-(((A1379-band1 max)/band1 s)^2)/2))</f>
        <v/>
      </c>
      <c r="D1379" s="42" t="str">
        <f>IF(B1379="","",band2 A_0*EXP(-(((A1379-band2 max)/band2 s)^2)/2))</f>
        <v/>
      </c>
      <c r="E1379" s="42" t="str">
        <f>IF(B1379="","",band3 A_0*EXP(-(((A1379-band3 max)/band3 s)^2)/2))</f>
        <v/>
      </c>
      <c r="F1379" s="42" t="str">
        <f>IF(B1379="","",band4 A_0*EXP(-(((A1379-band4 max)/band4 s)^2)/2))</f>
        <v/>
      </c>
      <c r="G1379" s="42" t="str">
        <f t="shared" si="42"/>
        <v/>
      </c>
      <c r="H1379" s="42" t="str">
        <f t="shared" si="43"/>
        <v/>
      </c>
    </row>
    <row r="1380" spans="2:8">
      <c r="B1380" s="29"/>
      <c r="C1380" s="42" t="str">
        <f>IF(B1380="","",band1 A_0*EXP(-(((A1380-band1 max)/band1 s)^2)/2))</f>
        <v/>
      </c>
      <c r="D1380" s="42" t="str">
        <f>IF(B1380="","",band2 A_0*EXP(-(((A1380-band2 max)/band2 s)^2)/2))</f>
        <v/>
      </c>
      <c r="E1380" s="42" t="str">
        <f>IF(B1380="","",band3 A_0*EXP(-(((A1380-band3 max)/band3 s)^2)/2))</f>
        <v/>
      </c>
      <c r="F1380" s="42" t="str">
        <f>IF(B1380="","",band4 A_0*EXP(-(((A1380-band4 max)/band4 s)^2)/2))</f>
        <v/>
      </c>
      <c r="G1380" s="42" t="str">
        <f t="shared" si="42"/>
        <v/>
      </c>
      <c r="H1380" s="42" t="str">
        <f t="shared" si="43"/>
        <v/>
      </c>
    </row>
    <row r="1381" spans="2:8">
      <c r="B1381" s="29"/>
      <c r="C1381" s="42" t="str">
        <f>IF(B1381="","",band1 A_0*EXP(-(((A1381-band1 max)/band1 s)^2)/2))</f>
        <v/>
      </c>
      <c r="D1381" s="42" t="str">
        <f>IF(B1381="","",band2 A_0*EXP(-(((A1381-band2 max)/band2 s)^2)/2))</f>
        <v/>
      </c>
      <c r="E1381" s="42" t="str">
        <f>IF(B1381="","",band3 A_0*EXP(-(((A1381-band3 max)/band3 s)^2)/2))</f>
        <v/>
      </c>
      <c r="F1381" s="42" t="str">
        <f>IF(B1381="","",band4 A_0*EXP(-(((A1381-band4 max)/band4 s)^2)/2))</f>
        <v/>
      </c>
      <c r="G1381" s="42" t="str">
        <f t="shared" si="42"/>
        <v/>
      </c>
      <c r="H1381" s="42" t="str">
        <f t="shared" si="43"/>
        <v/>
      </c>
    </row>
    <row r="1382" spans="2:8">
      <c r="B1382" s="29"/>
      <c r="C1382" s="42" t="str">
        <f>IF(B1382="","",band1 A_0*EXP(-(((A1382-band1 max)/band1 s)^2)/2))</f>
        <v/>
      </c>
      <c r="D1382" s="42" t="str">
        <f>IF(B1382="","",band2 A_0*EXP(-(((A1382-band2 max)/band2 s)^2)/2))</f>
        <v/>
      </c>
      <c r="E1382" s="42" t="str">
        <f>IF(B1382="","",band3 A_0*EXP(-(((A1382-band3 max)/band3 s)^2)/2))</f>
        <v/>
      </c>
      <c r="F1382" s="42" t="str">
        <f>IF(B1382="","",band4 A_0*EXP(-(((A1382-band4 max)/band4 s)^2)/2))</f>
        <v/>
      </c>
      <c r="G1382" s="42" t="str">
        <f t="shared" si="42"/>
        <v/>
      </c>
      <c r="H1382" s="42" t="str">
        <f t="shared" si="43"/>
        <v/>
      </c>
    </row>
    <row r="1383" spans="2:8">
      <c r="B1383" s="29"/>
      <c r="C1383" s="42" t="str">
        <f>IF(B1383="","",band1 A_0*EXP(-(((A1383-band1 max)/band1 s)^2)/2))</f>
        <v/>
      </c>
      <c r="D1383" s="42" t="str">
        <f>IF(B1383="","",band2 A_0*EXP(-(((A1383-band2 max)/band2 s)^2)/2))</f>
        <v/>
      </c>
      <c r="E1383" s="42" t="str">
        <f>IF(B1383="","",band3 A_0*EXP(-(((A1383-band3 max)/band3 s)^2)/2))</f>
        <v/>
      </c>
      <c r="F1383" s="42" t="str">
        <f>IF(B1383="","",band4 A_0*EXP(-(((A1383-band4 max)/band4 s)^2)/2))</f>
        <v/>
      </c>
      <c r="G1383" s="42" t="str">
        <f t="shared" si="42"/>
        <v/>
      </c>
      <c r="H1383" s="42" t="str">
        <f t="shared" si="43"/>
        <v/>
      </c>
    </row>
    <row r="1384" spans="2:8">
      <c r="B1384" s="29"/>
      <c r="C1384" s="42" t="str">
        <f>IF(B1384="","",band1 A_0*EXP(-(((A1384-band1 max)/band1 s)^2)/2))</f>
        <v/>
      </c>
      <c r="D1384" s="42" t="str">
        <f>IF(B1384="","",band2 A_0*EXP(-(((A1384-band2 max)/band2 s)^2)/2))</f>
        <v/>
      </c>
      <c r="E1384" s="42" t="str">
        <f>IF(B1384="","",band3 A_0*EXP(-(((A1384-band3 max)/band3 s)^2)/2))</f>
        <v/>
      </c>
      <c r="F1384" s="42" t="str">
        <f>IF(B1384="","",band4 A_0*EXP(-(((A1384-band4 max)/band4 s)^2)/2))</f>
        <v/>
      </c>
      <c r="G1384" s="42" t="str">
        <f t="shared" si="42"/>
        <v/>
      </c>
      <c r="H1384" s="42" t="str">
        <f t="shared" si="43"/>
        <v/>
      </c>
    </row>
    <row r="1385" spans="2:8">
      <c r="B1385" s="29"/>
      <c r="C1385" s="42" t="str">
        <f>IF(B1385="","",band1 A_0*EXP(-(((A1385-band1 max)/band1 s)^2)/2))</f>
        <v/>
      </c>
      <c r="D1385" s="42" t="str">
        <f>IF(B1385="","",band2 A_0*EXP(-(((A1385-band2 max)/band2 s)^2)/2))</f>
        <v/>
      </c>
      <c r="E1385" s="42" t="str">
        <f>IF(B1385="","",band3 A_0*EXP(-(((A1385-band3 max)/band3 s)^2)/2))</f>
        <v/>
      </c>
      <c r="F1385" s="42" t="str">
        <f>IF(B1385="","",band4 A_0*EXP(-(((A1385-band4 max)/band4 s)^2)/2))</f>
        <v/>
      </c>
      <c r="G1385" s="42" t="str">
        <f t="shared" si="42"/>
        <v/>
      </c>
      <c r="H1385" s="42" t="str">
        <f t="shared" si="43"/>
        <v/>
      </c>
    </row>
    <row r="1386" spans="2:8">
      <c r="B1386" s="29"/>
      <c r="C1386" s="42" t="str">
        <f>IF(B1386="","",band1 A_0*EXP(-(((A1386-band1 max)/band1 s)^2)/2))</f>
        <v/>
      </c>
      <c r="D1386" s="42" t="str">
        <f>IF(B1386="","",band2 A_0*EXP(-(((A1386-band2 max)/band2 s)^2)/2))</f>
        <v/>
      </c>
      <c r="E1386" s="42" t="str">
        <f>IF(B1386="","",band3 A_0*EXP(-(((A1386-band3 max)/band3 s)^2)/2))</f>
        <v/>
      </c>
      <c r="F1386" s="42" t="str">
        <f>IF(B1386="","",band4 A_0*EXP(-(((A1386-band4 max)/band4 s)^2)/2))</f>
        <v/>
      </c>
      <c r="G1386" s="42" t="str">
        <f t="shared" si="42"/>
        <v/>
      </c>
      <c r="H1386" s="42" t="str">
        <f t="shared" si="43"/>
        <v/>
      </c>
    </row>
    <row r="1387" spans="2:8">
      <c r="B1387" s="29"/>
      <c r="C1387" s="42" t="str">
        <f>IF(B1387="","",band1 A_0*EXP(-(((A1387-band1 max)/band1 s)^2)/2))</f>
        <v/>
      </c>
      <c r="D1387" s="42" t="str">
        <f>IF(B1387="","",band2 A_0*EXP(-(((A1387-band2 max)/band2 s)^2)/2))</f>
        <v/>
      </c>
      <c r="E1387" s="42" t="str">
        <f>IF(B1387="","",band3 A_0*EXP(-(((A1387-band3 max)/band3 s)^2)/2))</f>
        <v/>
      </c>
      <c r="F1387" s="42" t="str">
        <f>IF(B1387="","",band4 A_0*EXP(-(((A1387-band4 max)/band4 s)^2)/2))</f>
        <v/>
      </c>
      <c r="G1387" s="42" t="str">
        <f t="shared" si="42"/>
        <v/>
      </c>
      <c r="H1387" s="42" t="str">
        <f t="shared" si="43"/>
        <v/>
      </c>
    </row>
    <row r="1388" spans="2:8">
      <c r="B1388" s="29"/>
      <c r="C1388" s="42" t="str">
        <f>IF(B1388="","",band1 A_0*EXP(-(((A1388-band1 max)/band1 s)^2)/2))</f>
        <v/>
      </c>
      <c r="D1388" s="42" t="str">
        <f>IF(B1388="","",band2 A_0*EXP(-(((A1388-band2 max)/band2 s)^2)/2))</f>
        <v/>
      </c>
      <c r="E1388" s="42" t="str">
        <f>IF(B1388="","",band3 A_0*EXP(-(((A1388-band3 max)/band3 s)^2)/2))</f>
        <v/>
      </c>
      <c r="F1388" s="42" t="str">
        <f>IF(B1388="","",band4 A_0*EXP(-(((A1388-band4 max)/band4 s)^2)/2))</f>
        <v/>
      </c>
      <c r="G1388" s="42" t="str">
        <f t="shared" si="42"/>
        <v/>
      </c>
      <c r="H1388" s="42" t="str">
        <f t="shared" si="43"/>
        <v/>
      </c>
    </row>
    <row r="1389" spans="2:8">
      <c r="B1389" s="29"/>
      <c r="C1389" s="42" t="str">
        <f>IF(B1389="","",band1 A_0*EXP(-(((A1389-band1 max)/band1 s)^2)/2))</f>
        <v/>
      </c>
      <c r="D1389" s="42" t="str">
        <f>IF(B1389="","",band2 A_0*EXP(-(((A1389-band2 max)/band2 s)^2)/2))</f>
        <v/>
      </c>
      <c r="E1389" s="42" t="str">
        <f>IF(B1389="","",band3 A_0*EXP(-(((A1389-band3 max)/band3 s)^2)/2))</f>
        <v/>
      </c>
      <c r="F1389" s="42" t="str">
        <f>IF(B1389="","",band4 A_0*EXP(-(((A1389-band4 max)/band4 s)^2)/2))</f>
        <v/>
      </c>
      <c r="G1389" s="42" t="str">
        <f t="shared" si="42"/>
        <v/>
      </c>
      <c r="H1389" s="42" t="str">
        <f t="shared" si="43"/>
        <v/>
      </c>
    </row>
    <row r="1390" spans="2:8">
      <c r="B1390" s="29"/>
      <c r="C1390" s="42" t="str">
        <f>IF(B1390="","",band1 A_0*EXP(-(((A1390-band1 max)/band1 s)^2)/2))</f>
        <v/>
      </c>
      <c r="D1390" s="42" t="str">
        <f>IF(B1390="","",band2 A_0*EXP(-(((A1390-band2 max)/band2 s)^2)/2))</f>
        <v/>
      </c>
      <c r="E1390" s="42" t="str">
        <f>IF(B1390="","",band3 A_0*EXP(-(((A1390-band3 max)/band3 s)^2)/2))</f>
        <v/>
      </c>
      <c r="F1390" s="42" t="str">
        <f>IF(B1390="","",band4 A_0*EXP(-(((A1390-band4 max)/band4 s)^2)/2))</f>
        <v/>
      </c>
      <c r="G1390" s="42" t="str">
        <f t="shared" si="42"/>
        <v/>
      </c>
      <c r="H1390" s="42" t="str">
        <f t="shared" si="43"/>
        <v/>
      </c>
    </row>
    <row r="1391" spans="2:8">
      <c r="B1391" s="29"/>
      <c r="C1391" s="42" t="str">
        <f>IF(B1391="","",band1 A_0*EXP(-(((A1391-band1 max)/band1 s)^2)/2))</f>
        <v/>
      </c>
      <c r="D1391" s="42" t="str">
        <f>IF(B1391="","",band2 A_0*EXP(-(((A1391-band2 max)/band2 s)^2)/2))</f>
        <v/>
      </c>
      <c r="E1391" s="42" t="str">
        <f>IF(B1391="","",band3 A_0*EXP(-(((A1391-band3 max)/band3 s)^2)/2))</f>
        <v/>
      </c>
      <c r="F1391" s="42" t="str">
        <f>IF(B1391="","",band4 A_0*EXP(-(((A1391-band4 max)/band4 s)^2)/2))</f>
        <v/>
      </c>
      <c r="G1391" s="42" t="str">
        <f t="shared" si="42"/>
        <v/>
      </c>
      <c r="H1391" s="42" t="str">
        <f t="shared" si="43"/>
        <v/>
      </c>
    </row>
    <row r="1392" spans="2:8">
      <c r="B1392" s="29"/>
      <c r="C1392" s="42" t="str">
        <f>IF(B1392="","",band1 A_0*EXP(-(((A1392-band1 max)/band1 s)^2)/2))</f>
        <v/>
      </c>
      <c r="D1392" s="42" t="str">
        <f>IF(B1392="","",band2 A_0*EXP(-(((A1392-band2 max)/band2 s)^2)/2))</f>
        <v/>
      </c>
      <c r="E1392" s="42" t="str">
        <f>IF(B1392="","",band3 A_0*EXP(-(((A1392-band3 max)/band3 s)^2)/2))</f>
        <v/>
      </c>
      <c r="F1392" s="42" t="str">
        <f>IF(B1392="","",band4 A_0*EXP(-(((A1392-band4 max)/band4 s)^2)/2))</f>
        <v/>
      </c>
      <c r="G1392" s="42" t="str">
        <f t="shared" si="42"/>
        <v/>
      </c>
      <c r="H1392" s="42" t="str">
        <f t="shared" si="43"/>
        <v/>
      </c>
    </row>
    <row r="1393" spans="2:8">
      <c r="B1393" s="29"/>
      <c r="C1393" s="42" t="str">
        <f>IF(B1393="","",band1 A_0*EXP(-(((A1393-band1 max)/band1 s)^2)/2))</f>
        <v/>
      </c>
      <c r="D1393" s="42" t="str">
        <f>IF(B1393="","",band2 A_0*EXP(-(((A1393-band2 max)/band2 s)^2)/2))</f>
        <v/>
      </c>
      <c r="E1393" s="42" t="str">
        <f>IF(B1393="","",band3 A_0*EXP(-(((A1393-band3 max)/band3 s)^2)/2))</f>
        <v/>
      </c>
      <c r="F1393" s="42" t="str">
        <f>IF(B1393="","",band4 A_0*EXP(-(((A1393-band4 max)/band4 s)^2)/2))</f>
        <v/>
      </c>
      <c r="G1393" s="42" t="str">
        <f t="shared" si="42"/>
        <v/>
      </c>
      <c r="H1393" s="42" t="str">
        <f t="shared" si="43"/>
        <v/>
      </c>
    </row>
    <row r="1394" spans="2:8">
      <c r="B1394" s="29"/>
      <c r="C1394" s="42" t="str">
        <f>IF(B1394="","",band1 A_0*EXP(-(((A1394-band1 max)/band1 s)^2)/2))</f>
        <v/>
      </c>
      <c r="D1394" s="42" t="str">
        <f>IF(B1394="","",band2 A_0*EXP(-(((A1394-band2 max)/band2 s)^2)/2))</f>
        <v/>
      </c>
      <c r="E1394" s="42" t="str">
        <f>IF(B1394="","",band3 A_0*EXP(-(((A1394-band3 max)/band3 s)^2)/2))</f>
        <v/>
      </c>
      <c r="F1394" s="42" t="str">
        <f>IF(B1394="","",band4 A_0*EXP(-(((A1394-band4 max)/band4 s)^2)/2))</f>
        <v/>
      </c>
      <c r="G1394" s="42" t="str">
        <f t="shared" si="42"/>
        <v/>
      </c>
      <c r="H1394" s="42" t="str">
        <f t="shared" si="43"/>
        <v/>
      </c>
    </row>
    <row r="1395" spans="2:8">
      <c r="B1395" s="29"/>
      <c r="C1395" s="42" t="str">
        <f>IF(B1395="","",band1 A_0*EXP(-(((A1395-band1 max)/band1 s)^2)/2))</f>
        <v/>
      </c>
      <c r="D1395" s="42" t="str">
        <f>IF(B1395="","",band2 A_0*EXP(-(((A1395-band2 max)/band2 s)^2)/2))</f>
        <v/>
      </c>
      <c r="E1395" s="42" t="str">
        <f>IF(B1395="","",band3 A_0*EXP(-(((A1395-band3 max)/band3 s)^2)/2))</f>
        <v/>
      </c>
      <c r="F1395" s="42" t="str">
        <f>IF(B1395="","",band4 A_0*EXP(-(((A1395-band4 max)/band4 s)^2)/2))</f>
        <v/>
      </c>
      <c r="G1395" s="42" t="str">
        <f t="shared" si="42"/>
        <v/>
      </c>
      <c r="H1395" s="42" t="str">
        <f t="shared" si="43"/>
        <v/>
      </c>
    </row>
    <row r="1396" spans="2:8">
      <c r="B1396" s="29"/>
      <c r="C1396" s="42" t="str">
        <f>IF(B1396="","",band1 A_0*EXP(-(((A1396-band1 max)/band1 s)^2)/2))</f>
        <v/>
      </c>
      <c r="D1396" s="42" t="str">
        <f>IF(B1396="","",band2 A_0*EXP(-(((A1396-band2 max)/band2 s)^2)/2))</f>
        <v/>
      </c>
      <c r="E1396" s="42" t="str">
        <f>IF(B1396="","",band3 A_0*EXP(-(((A1396-band3 max)/band3 s)^2)/2))</f>
        <v/>
      </c>
      <c r="F1396" s="42" t="str">
        <f>IF(B1396="","",band4 A_0*EXP(-(((A1396-band4 max)/band4 s)^2)/2))</f>
        <v/>
      </c>
      <c r="G1396" s="42" t="str">
        <f t="shared" si="42"/>
        <v/>
      </c>
      <c r="H1396" s="42" t="str">
        <f t="shared" si="43"/>
        <v/>
      </c>
    </row>
    <row r="1397" spans="2:8">
      <c r="B1397" s="29"/>
      <c r="C1397" s="42" t="str">
        <f>IF(B1397="","",band1 A_0*EXP(-(((A1397-band1 max)/band1 s)^2)/2))</f>
        <v/>
      </c>
      <c r="D1397" s="42" t="str">
        <f>IF(B1397="","",band2 A_0*EXP(-(((A1397-band2 max)/band2 s)^2)/2))</f>
        <v/>
      </c>
      <c r="E1397" s="42" t="str">
        <f>IF(B1397="","",band3 A_0*EXP(-(((A1397-band3 max)/band3 s)^2)/2))</f>
        <v/>
      </c>
      <c r="F1397" s="42" t="str">
        <f>IF(B1397="","",band4 A_0*EXP(-(((A1397-band4 max)/band4 s)^2)/2))</f>
        <v/>
      </c>
      <c r="G1397" s="42" t="str">
        <f t="shared" si="42"/>
        <v/>
      </c>
      <c r="H1397" s="42" t="str">
        <f t="shared" si="43"/>
        <v/>
      </c>
    </row>
    <row r="1398" spans="2:8">
      <c r="B1398" s="29"/>
      <c r="C1398" s="42" t="str">
        <f>IF(B1398="","",band1 A_0*EXP(-(((A1398-band1 max)/band1 s)^2)/2))</f>
        <v/>
      </c>
      <c r="D1398" s="42" t="str">
        <f>IF(B1398="","",band2 A_0*EXP(-(((A1398-band2 max)/band2 s)^2)/2))</f>
        <v/>
      </c>
      <c r="E1398" s="42" t="str">
        <f>IF(B1398="","",band3 A_0*EXP(-(((A1398-band3 max)/band3 s)^2)/2))</f>
        <v/>
      </c>
      <c r="F1398" s="42" t="str">
        <f>IF(B1398="","",band4 A_0*EXP(-(((A1398-band4 max)/band4 s)^2)/2))</f>
        <v/>
      </c>
      <c r="G1398" s="42" t="str">
        <f t="shared" si="42"/>
        <v/>
      </c>
      <c r="H1398" s="42" t="str">
        <f t="shared" si="43"/>
        <v/>
      </c>
    </row>
    <row r="1399" spans="2:8">
      <c r="B1399" s="29"/>
      <c r="C1399" s="42" t="str">
        <f>IF(B1399="","",band1 A_0*EXP(-(((A1399-band1 max)/band1 s)^2)/2))</f>
        <v/>
      </c>
      <c r="D1399" s="42" t="str">
        <f>IF(B1399="","",band2 A_0*EXP(-(((A1399-band2 max)/band2 s)^2)/2))</f>
        <v/>
      </c>
      <c r="E1399" s="42" t="str">
        <f>IF(B1399="","",band3 A_0*EXP(-(((A1399-band3 max)/band3 s)^2)/2))</f>
        <v/>
      </c>
      <c r="F1399" s="42" t="str">
        <f>IF(B1399="","",band4 A_0*EXP(-(((A1399-band4 max)/band4 s)^2)/2))</f>
        <v/>
      </c>
      <c r="G1399" s="42" t="str">
        <f t="shared" si="42"/>
        <v/>
      </c>
      <c r="H1399" s="42" t="str">
        <f t="shared" si="43"/>
        <v/>
      </c>
    </row>
    <row r="1400" spans="2:8">
      <c r="B1400" s="29"/>
      <c r="C1400" s="42" t="str">
        <f>IF(B1400="","",band1 A_0*EXP(-(((A1400-band1 max)/band1 s)^2)/2))</f>
        <v/>
      </c>
      <c r="D1400" s="42" t="str">
        <f>IF(B1400="","",band2 A_0*EXP(-(((A1400-band2 max)/band2 s)^2)/2))</f>
        <v/>
      </c>
      <c r="E1400" s="42" t="str">
        <f>IF(B1400="","",band3 A_0*EXP(-(((A1400-band3 max)/band3 s)^2)/2))</f>
        <v/>
      </c>
      <c r="F1400" s="42" t="str">
        <f>IF(B1400="","",band4 A_0*EXP(-(((A1400-band4 max)/band4 s)^2)/2))</f>
        <v/>
      </c>
      <c r="G1400" s="42" t="str">
        <f t="shared" si="42"/>
        <v/>
      </c>
      <c r="H1400" s="42" t="str">
        <f t="shared" si="43"/>
        <v/>
      </c>
    </row>
    <row r="1401" spans="2:8">
      <c r="B1401" s="29"/>
      <c r="C1401" s="42" t="str">
        <f>IF(B1401="","",band1 A_0*EXP(-(((A1401-band1 max)/band1 s)^2)/2))</f>
        <v/>
      </c>
      <c r="D1401" s="42" t="str">
        <f>IF(B1401="","",band2 A_0*EXP(-(((A1401-band2 max)/band2 s)^2)/2))</f>
        <v/>
      </c>
      <c r="E1401" s="42" t="str">
        <f>IF(B1401="","",band3 A_0*EXP(-(((A1401-band3 max)/band3 s)^2)/2))</f>
        <v/>
      </c>
      <c r="F1401" s="42" t="str">
        <f>IF(B1401="","",band4 A_0*EXP(-(((A1401-band4 max)/band4 s)^2)/2))</f>
        <v/>
      </c>
      <c r="G1401" s="42" t="str">
        <f t="shared" si="42"/>
        <v/>
      </c>
      <c r="H1401" s="42" t="str">
        <f t="shared" si="43"/>
        <v/>
      </c>
    </row>
    <row r="1402" spans="2:8">
      <c r="B1402" s="29"/>
      <c r="C1402" s="42" t="str">
        <f>IF(B1402="","",band1 A_0*EXP(-(((A1402-band1 max)/band1 s)^2)/2))</f>
        <v/>
      </c>
      <c r="D1402" s="42" t="str">
        <f>IF(B1402="","",band2 A_0*EXP(-(((A1402-band2 max)/band2 s)^2)/2))</f>
        <v/>
      </c>
      <c r="E1402" s="42" t="str">
        <f>IF(B1402="","",band3 A_0*EXP(-(((A1402-band3 max)/band3 s)^2)/2))</f>
        <v/>
      </c>
      <c r="F1402" s="42" t="str">
        <f>IF(B1402="","",band4 A_0*EXP(-(((A1402-band4 max)/band4 s)^2)/2))</f>
        <v/>
      </c>
      <c r="G1402" s="42" t="str">
        <f t="shared" si="42"/>
        <v/>
      </c>
      <c r="H1402" s="42" t="str">
        <f t="shared" si="43"/>
        <v/>
      </c>
    </row>
    <row r="1403" spans="2:8">
      <c r="B1403" s="29"/>
      <c r="C1403" s="42" t="str">
        <f>IF(B1403="","",band1 A_0*EXP(-(((A1403-band1 max)/band1 s)^2)/2))</f>
        <v/>
      </c>
      <c r="D1403" s="42" t="str">
        <f>IF(B1403="","",band2 A_0*EXP(-(((A1403-band2 max)/band2 s)^2)/2))</f>
        <v/>
      </c>
      <c r="E1403" s="42" t="str">
        <f>IF(B1403="","",band3 A_0*EXP(-(((A1403-band3 max)/band3 s)^2)/2))</f>
        <v/>
      </c>
      <c r="F1403" s="42" t="str">
        <f>IF(B1403="","",band4 A_0*EXP(-(((A1403-band4 max)/band4 s)^2)/2))</f>
        <v/>
      </c>
      <c r="G1403" s="42" t="str">
        <f t="shared" si="42"/>
        <v/>
      </c>
      <c r="H1403" s="42" t="str">
        <f t="shared" si="43"/>
        <v/>
      </c>
    </row>
    <row r="1404" spans="2:8">
      <c r="B1404" s="29"/>
      <c r="C1404" s="42" t="str">
        <f>IF(B1404="","",band1 A_0*EXP(-(((A1404-band1 max)/band1 s)^2)/2))</f>
        <v/>
      </c>
      <c r="D1404" s="42" t="str">
        <f>IF(B1404="","",band2 A_0*EXP(-(((A1404-band2 max)/band2 s)^2)/2))</f>
        <v/>
      </c>
      <c r="E1404" s="42" t="str">
        <f>IF(B1404="","",band3 A_0*EXP(-(((A1404-band3 max)/band3 s)^2)/2))</f>
        <v/>
      </c>
      <c r="F1404" s="42" t="str">
        <f>IF(B1404="","",band4 A_0*EXP(-(((A1404-band4 max)/band4 s)^2)/2))</f>
        <v/>
      </c>
      <c r="G1404" s="42" t="str">
        <f t="shared" si="42"/>
        <v/>
      </c>
      <c r="H1404" s="42" t="str">
        <f t="shared" si="43"/>
        <v/>
      </c>
    </row>
    <row r="1405" spans="2:8">
      <c r="B1405" s="29"/>
      <c r="C1405" s="42" t="str">
        <f>IF(B1405="","",band1 A_0*EXP(-(((A1405-band1 max)/band1 s)^2)/2))</f>
        <v/>
      </c>
      <c r="D1405" s="42" t="str">
        <f>IF(B1405="","",band2 A_0*EXP(-(((A1405-band2 max)/band2 s)^2)/2))</f>
        <v/>
      </c>
      <c r="E1405" s="42" t="str">
        <f>IF(B1405="","",band3 A_0*EXP(-(((A1405-band3 max)/band3 s)^2)/2))</f>
        <v/>
      </c>
      <c r="F1405" s="42" t="str">
        <f>IF(B1405="","",band4 A_0*EXP(-(((A1405-band4 max)/band4 s)^2)/2))</f>
        <v/>
      </c>
      <c r="G1405" s="42" t="str">
        <f t="shared" si="42"/>
        <v/>
      </c>
      <c r="H1405" s="42" t="str">
        <f t="shared" si="43"/>
        <v/>
      </c>
    </row>
    <row r="1406" spans="2:8">
      <c r="B1406" s="29"/>
      <c r="C1406" s="42" t="str">
        <f>IF(B1406="","",band1 A_0*EXP(-(((A1406-band1 max)/band1 s)^2)/2))</f>
        <v/>
      </c>
      <c r="D1406" s="42" t="str">
        <f>IF(B1406="","",band2 A_0*EXP(-(((A1406-band2 max)/band2 s)^2)/2))</f>
        <v/>
      </c>
      <c r="E1406" s="42" t="str">
        <f>IF(B1406="","",band3 A_0*EXP(-(((A1406-band3 max)/band3 s)^2)/2))</f>
        <v/>
      </c>
      <c r="F1406" s="42" t="str">
        <f>IF(B1406="","",band4 A_0*EXP(-(((A1406-band4 max)/band4 s)^2)/2))</f>
        <v/>
      </c>
      <c r="G1406" s="42" t="str">
        <f t="shared" si="42"/>
        <v/>
      </c>
      <c r="H1406" s="42" t="str">
        <f t="shared" si="43"/>
        <v/>
      </c>
    </row>
    <row r="1407" spans="2:8">
      <c r="B1407" s="29"/>
      <c r="C1407" s="42" t="str">
        <f>IF(B1407="","",band1 A_0*EXP(-(((A1407-band1 max)/band1 s)^2)/2))</f>
        <v/>
      </c>
      <c r="D1407" s="42" t="str">
        <f>IF(B1407="","",band2 A_0*EXP(-(((A1407-band2 max)/band2 s)^2)/2))</f>
        <v/>
      </c>
      <c r="E1407" s="42" t="str">
        <f>IF(B1407="","",band3 A_0*EXP(-(((A1407-band3 max)/band3 s)^2)/2))</f>
        <v/>
      </c>
      <c r="F1407" s="42" t="str">
        <f>IF(B1407="","",band4 A_0*EXP(-(((A1407-band4 max)/band4 s)^2)/2))</f>
        <v/>
      </c>
      <c r="G1407" s="42" t="str">
        <f t="shared" si="42"/>
        <v/>
      </c>
      <c r="H1407" s="42" t="str">
        <f t="shared" si="43"/>
        <v/>
      </c>
    </row>
    <row r="1408" spans="2:8">
      <c r="B1408" s="29"/>
      <c r="C1408" s="42" t="str">
        <f>IF(B1408="","",band1 A_0*EXP(-(((A1408-band1 max)/band1 s)^2)/2))</f>
        <v/>
      </c>
      <c r="D1408" s="42" t="str">
        <f>IF(B1408="","",band2 A_0*EXP(-(((A1408-band2 max)/band2 s)^2)/2))</f>
        <v/>
      </c>
      <c r="E1408" s="42" t="str">
        <f>IF(B1408="","",band3 A_0*EXP(-(((A1408-band3 max)/band3 s)^2)/2))</f>
        <v/>
      </c>
      <c r="F1408" s="42" t="str">
        <f>IF(B1408="","",band4 A_0*EXP(-(((A1408-band4 max)/band4 s)^2)/2))</f>
        <v/>
      </c>
      <c r="G1408" s="42" t="str">
        <f t="shared" si="42"/>
        <v/>
      </c>
      <c r="H1408" s="42" t="str">
        <f t="shared" si="43"/>
        <v/>
      </c>
    </row>
    <row r="1409" spans="2:8">
      <c r="B1409" s="29"/>
      <c r="C1409" s="42" t="str">
        <f>IF(B1409="","",band1 A_0*EXP(-(((A1409-band1 max)/band1 s)^2)/2))</f>
        <v/>
      </c>
      <c r="D1409" s="42" t="str">
        <f>IF(B1409="","",band2 A_0*EXP(-(((A1409-band2 max)/band2 s)^2)/2))</f>
        <v/>
      </c>
      <c r="E1409" s="42" t="str">
        <f>IF(B1409="","",band3 A_0*EXP(-(((A1409-band3 max)/band3 s)^2)/2))</f>
        <v/>
      </c>
      <c r="F1409" s="42" t="str">
        <f>IF(B1409="","",band4 A_0*EXP(-(((A1409-band4 max)/band4 s)^2)/2))</f>
        <v/>
      </c>
      <c r="G1409" s="42" t="str">
        <f t="shared" si="42"/>
        <v/>
      </c>
      <c r="H1409" s="42" t="str">
        <f t="shared" si="43"/>
        <v/>
      </c>
    </row>
    <row r="1410" spans="2:8">
      <c r="B1410" s="29"/>
      <c r="C1410" s="42" t="str">
        <f>IF(B1410="","",band1 A_0*EXP(-(((A1410-band1 max)/band1 s)^2)/2))</f>
        <v/>
      </c>
      <c r="D1410" s="42" t="str">
        <f>IF(B1410="","",band2 A_0*EXP(-(((A1410-band2 max)/band2 s)^2)/2))</f>
        <v/>
      </c>
      <c r="E1410" s="42" t="str">
        <f>IF(B1410="","",band3 A_0*EXP(-(((A1410-band3 max)/band3 s)^2)/2))</f>
        <v/>
      </c>
      <c r="F1410" s="42" t="str">
        <f>IF(B1410="","",band4 A_0*EXP(-(((A1410-band4 max)/band4 s)^2)/2))</f>
        <v/>
      </c>
      <c r="G1410" s="42" t="str">
        <f t="shared" si="42"/>
        <v/>
      </c>
      <c r="H1410" s="42" t="str">
        <f t="shared" si="43"/>
        <v/>
      </c>
    </row>
    <row r="1411" spans="2:8">
      <c r="B1411" s="29"/>
      <c r="C1411" s="42" t="str">
        <f>IF(B1411="","",band1 A_0*EXP(-(((A1411-band1 max)/band1 s)^2)/2))</f>
        <v/>
      </c>
      <c r="D1411" s="42" t="str">
        <f>IF(B1411="","",band2 A_0*EXP(-(((A1411-band2 max)/band2 s)^2)/2))</f>
        <v/>
      </c>
      <c r="E1411" s="42" t="str">
        <f>IF(B1411="","",band3 A_0*EXP(-(((A1411-band3 max)/band3 s)^2)/2))</f>
        <v/>
      </c>
      <c r="F1411" s="42" t="str">
        <f>IF(B1411="","",band4 A_0*EXP(-(((A1411-band4 max)/band4 s)^2)/2))</f>
        <v/>
      </c>
      <c r="G1411" s="42" t="str">
        <f t="shared" si="42"/>
        <v/>
      </c>
      <c r="H1411" s="42" t="str">
        <f t="shared" si="43"/>
        <v/>
      </c>
    </row>
    <row r="1412" spans="2:8">
      <c r="B1412" s="29"/>
      <c r="C1412" s="42" t="str">
        <f>IF(B1412="","",band1 A_0*EXP(-(((A1412-band1 max)/band1 s)^2)/2))</f>
        <v/>
      </c>
      <c r="D1412" s="42" t="str">
        <f>IF(B1412="","",band2 A_0*EXP(-(((A1412-band2 max)/band2 s)^2)/2))</f>
        <v/>
      </c>
      <c r="E1412" s="42" t="str">
        <f>IF(B1412="","",band3 A_0*EXP(-(((A1412-band3 max)/band3 s)^2)/2))</f>
        <v/>
      </c>
      <c r="F1412" s="42" t="str">
        <f>IF(B1412="","",band4 A_0*EXP(-(((A1412-band4 max)/band4 s)^2)/2))</f>
        <v/>
      </c>
      <c r="G1412" s="42" t="str">
        <f t="shared" si="42"/>
        <v/>
      </c>
      <c r="H1412" s="42" t="str">
        <f t="shared" si="43"/>
        <v/>
      </c>
    </row>
    <row r="1413" spans="2:8">
      <c r="B1413" s="29"/>
      <c r="C1413" s="42" t="str">
        <f>IF(B1413="","",band1 A_0*EXP(-(((A1413-band1 max)/band1 s)^2)/2))</f>
        <v/>
      </c>
      <c r="D1413" s="42" t="str">
        <f>IF(B1413="","",band2 A_0*EXP(-(((A1413-band2 max)/band2 s)^2)/2))</f>
        <v/>
      </c>
      <c r="E1413" s="42" t="str">
        <f>IF(B1413="","",band3 A_0*EXP(-(((A1413-band3 max)/band3 s)^2)/2))</f>
        <v/>
      </c>
      <c r="F1413" s="42" t="str">
        <f>IF(B1413="","",band4 A_0*EXP(-(((A1413-band4 max)/band4 s)^2)/2))</f>
        <v/>
      </c>
      <c r="G1413" s="42" t="str">
        <f t="shared" si="42"/>
        <v/>
      </c>
      <c r="H1413" s="42" t="str">
        <f t="shared" si="43"/>
        <v/>
      </c>
    </row>
    <row r="1414" spans="2:8">
      <c r="B1414" s="29"/>
      <c r="C1414" s="42" t="str">
        <f>IF(B1414="","",band1 A_0*EXP(-(((A1414-band1 max)/band1 s)^2)/2))</f>
        <v/>
      </c>
      <c r="D1414" s="42" t="str">
        <f>IF(B1414="","",band2 A_0*EXP(-(((A1414-band2 max)/band2 s)^2)/2))</f>
        <v/>
      </c>
      <c r="E1414" s="42" t="str">
        <f>IF(B1414="","",band3 A_0*EXP(-(((A1414-band3 max)/band3 s)^2)/2))</f>
        <v/>
      </c>
      <c r="F1414" s="42" t="str">
        <f>IF(B1414="","",band4 A_0*EXP(-(((A1414-band4 max)/band4 s)^2)/2))</f>
        <v/>
      </c>
      <c r="G1414" s="42" t="str">
        <f t="shared" si="42"/>
        <v/>
      </c>
      <c r="H1414" s="42" t="str">
        <f t="shared" si="43"/>
        <v/>
      </c>
    </row>
    <row r="1415" spans="2:8">
      <c r="B1415" s="29"/>
      <c r="C1415" s="42" t="str">
        <f>IF(B1415="","",band1 A_0*EXP(-(((A1415-band1 max)/band1 s)^2)/2))</f>
        <v/>
      </c>
      <c r="D1415" s="42" t="str">
        <f>IF(B1415="","",band2 A_0*EXP(-(((A1415-band2 max)/band2 s)^2)/2))</f>
        <v/>
      </c>
      <c r="E1415" s="42" t="str">
        <f>IF(B1415="","",band3 A_0*EXP(-(((A1415-band3 max)/band3 s)^2)/2))</f>
        <v/>
      </c>
      <c r="F1415" s="42" t="str">
        <f>IF(B1415="","",band4 A_0*EXP(-(((A1415-band4 max)/band4 s)^2)/2))</f>
        <v/>
      </c>
      <c r="G1415" s="42" t="str">
        <f t="shared" si="42"/>
        <v/>
      </c>
      <c r="H1415" s="42" t="str">
        <f t="shared" si="43"/>
        <v/>
      </c>
    </row>
    <row r="1416" spans="2:8">
      <c r="B1416" s="29"/>
      <c r="C1416" s="42" t="str">
        <f>IF(B1416="","",band1 A_0*EXP(-(((A1416-band1 max)/band1 s)^2)/2))</f>
        <v/>
      </c>
      <c r="D1416" s="42" t="str">
        <f>IF(B1416="","",band2 A_0*EXP(-(((A1416-band2 max)/band2 s)^2)/2))</f>
        <v/>
      </c>
      <c r="E1416" s="42" t="str">
        <f>IF(B1416="","",band3 A_0*EXP(-(((A1416-band3 max)/band3 s)^2)/2))</f>
        <v/>
      </c>
      <c r="F1416" s="42" t="str">
        <f>IF(B1416="","",band4 A_0*EXP(-(((A1416-band4 max)/band4 s)^2)/2))</f>
        <v/>
      </c>
      <c r="G1416" s="42" t="str">
        <f t="shared" si="42"/>
        <v/>
      </c>
      <c r="H1416" s="42" t="str">
        <f t="shared" si="43"/>
        <v/>
      </c>
    </row>
    <row r="1417" spans="2:8">
      <c r="B1417" s="29"/>
      <c r="C1417" s="42" t="str">
        <f>IF(B1417="","",band1 A_0*EXP(-(((A1417-band1 max)/band1 s)^2)/2))</f>
        <v/>
      </c>
      <c r="D1417" s="42" t="str">
        <f>IF(B1417="","",band2 A_0*EXP(-(((A1417-band2 max)/band2 s)^2)/2))</f>
        <v/>
      </c>
      <c r="E1417" s="42" t="str">
        <f>IF(B1417="","",band3 A_0*EXP(-(((A1417-band3 max)/band3 s)^2)/2))</f>
        <v/>
      </c>
      <c r="F1417" s="42" t="str">
        <f>IF(B1417="","",band4 A_0*EXP(-(((A1417-band4 max)/band4 s)^2)/2))</f>
        <v/>
      </c>
      <c r="G1417" s="42" t="str">
        <f t="shared" si="42"/>
        <v/>
      </c>
      <c r="H1417" s="42" t="str">
        <f t="shared" si="43"/>
        <v/>
      </c>
    </row>
    <row r="1418" spans="2:8">
      <c r="B1418" s="29"/>
      <c r="C1418" s="42" t="str">
        <f>IF(B1418="","",band1 A_0*EXP(-(((A1418-band1 max)/band1 s)^2)/2))</f>
        <v/>
      </c>
      <c r="D1418" s="42" t="str">
        <f>IF(B1418="","",band2 A_0*EXP(-(((A1418-band2 max)/band2 s)^2)/2))</f>
        <v/>
      </c>
      <c r="E1418" s="42" t="str">
        <f>IF(B1418="","",band3 A_0*EXP(-(((A1418-band3 max)/band3 s)^2)/2))</f>
        <v/>
      </c>
      <c r="F1418" s="42" t="str">
        <f>IF(B1418="","",band4 A_0*EXP(-(((A1418-band4 max)/band4 s)^2)/2))</f>
        <v/>
      </c>
      <c r="G1418" s="42" t="str">
        <f t="shared" si="42"/>
        <v/>
      </c>
      <c r="H1418" s="42" t="str">
        <f t="shared" si="43"/>
        <v/>
      </c>
    </row>
    <row r="1419" spans="2:8">
      <c r="B1419" s="29"/>
      <c r="C1419" s="42" t="str">
        <f>IF(B1419="","",band1 A_0*EXP(-(((A1419-band1 max)/band1 s)^2)/2))</f>
        <v/>
      </c>
      <c r="D1419" s="42" t="str">
        <f>IF(B1419="","",band2 A_0*EXP(-(((A1419-band2 max)/band2 s)^2)/2))</f>
        <v/>
      </c>
      <c r="E1419" s="42" t="str">
        <f>IF(B1419="","",band3 A_0*EXP(-(((A1419-band3 max)/band3 s)^2)/2))</f>
        <v/>
      </c>
      <c r="F1419" s="42" t="str">
        <f>IF(B1419="","",band4 A_0*EXP(-(((A1419-band4 max)/band4 s)^2)/2))</f>
        <v/>
      </c>
      <c r="G1419" s="42" t="str">
        <f t="shared" ref="G1419:G1482" si="44">IF(B1419="","",SUM(C1419:F1419))</f>
        <v/>
      </c>
      <c r="H1419" s="42" t="str">
        <f t="shared" ref="H1419:H1482" si="45">IF(B1419="","",(B1419-G1419)^2)</f>
        <v/>
      </c>
    </row>
    <row r="1420" spans="2:8">
      <c r="B1420" s="29"/>
      <c r="C1420" s="42" t="str">
        <f>IF(B1420="","",band1 A_0*EXP(-(((A1420-band1 max)/band1 s)^2)/2))</f>
        <v/>
      </c>
      <c r="D1420" s="42" t="str">
        <f>IF(B1420="","",band2 A_0*EXP(-(((A1420-band2 max)/band2 s)^2)/2))</f>
        <v/>
      </c>
      <c r="E1420" s="42" t="str">
        <f>IF(B1420="","",band3 A_0*EXP(-(((A1420-band3 max)/band3 s)^2)/2))</f>
        <v/>
      </c>
      <c r="F1420" s="42" t="str">
        <f>IF(B1420="","",band4 A_0*EXP(-(((A1420-band4 max)/band4 s)^2)/2))</f>
        <v/>
      </c>
      <c r="G1420" s="42" t="str">
        <f t="shared" si="44"/>
        <v/>
      </c>
      <c r="H1420" s="42" t="str">
        <f t="shared" si="45"/>
        <v/>
      </c>
    </row>
    <row r="1421" spans="2:8">
      <c r="B1421" s="29"/>
      <c r="C1421" s="42" t="str">
        <f>IF(B1421="","",band1 A_0*EXP(-(((A1421-band1 max)/band1 s)^2)/2))</f>
        <v/>
      </c>
      <c r="D1421" s="42" t="str">
        <f>IF(B1421="","",band2 A_0*EXP(-(((A1421-band2 max)/band2 s)^2)/2))</f>
        <v/>
      </c>
      <c r="E1421" s="42" t="str">
        <f>IF(B1421="","",band3 A_0*EXP(-(((A1421-band3 max)/band3 s)^2)/2))</f>
        <v/>
      </c>
      <c r="F1421" s="42" t="str">
        <f>IF(B1421="","",band4 A_0*EXP(-(((A1421-band4 max)/band4 s)^2)/2))</f>
        <v/>
      </c>
      <c r="G1421" s="42" t="str">
        <f t="shared" si="44"/>
        <v/>
      </c>
      <c r="H1421" s="42" t="str">
        <f t="shared" si="45"/>
        <v/>
      </c>
    </row>
    <row r="1422" spans="2:8">
      <c r="B1422" s="29"/>
      <c r="C1422" s="42" t="str">
        <f>IF(B1422="","",band1 A_0*EXP(-(((A1422-band1 max)/band1 s)^2)/2))</f>
        <v/>
      </c>
      <c r="D1422" s="42" t="str">
        <f>IF(B1422="","",band2 A_0*EXP(-(((A1422-band2 max)/band2 s)^2)/2))</f>
        <v/>
      </c>
      <c r="E1422" s="42" t="str">
        <f>IF(B1422="","",band3 A_0*EXP(-(((A1422-band3 max)/band3 s)^2)/2))</f>
        <v/>
      </c>
      <c r="F1422" s="42" t="str">
        <f>IF(B1422="","",band4 A_0*EXP(-(((A1422-band4 max)/band4 s)^2)/2))</f>
        <v/>
      </c>
      <c r="G1422" s="42" t="str">
        <f t="shared" si="44"/>
        <v/>
      </c>
      <c r="H1422" s="42" t="str">
        <f t="shared" si="45"/>
        <v/>
      </c>
    </row>
    <row r="1423" spans="2:8">
      <c r="B1423" s="29"/>
      <c r="C1423" s="42" t="str">
        <f>IF(B1423="","",band1 A_0*EXP(-(((A1423-band1 max)/band1 s)^2)/2))</f>
        <v/>
      </c>
      <c r="D1423" s="42" t="str">
        <f>IF(B1423="","",band2 A_0*EXP(-(((A1423-band2 max)/band2 s)^2)/2))</f>
        <v/>
      </c>
      <c r="E1423" s="42" t="str">
        <f>IF(B1423="","",band3 A_0*EXP(-(((A1423-band3 max)/band3 s)^2)/2))</f>
        <v/>
      </c>
      <c r="F1423" s="42" t="str">
        <f>IF(B1423="","",band4 A_0*EXP(-(((A1423-band4 max)/band4 s)^2)/2))</f>
        <v/>
      </c>
      <c r="G1423" s="42" t="str">
        <f t="shared" si="44"/>
        <v/>
      </c>
      <c r="H1423" s="42" t="str">
        <f t="shared" si="45"/>
        <v/>
      </c>
    </row>
    <row r="1424" spans="2:8">
      <c r="B1424" s="29"/>
      <c r="C1424" s="42" t="str">
        <f>IF(B1424="","",band1 A_0*EXP(-(((A1424-band1 max)/band1 s)^2)/2))</f>
        <v/>
      </c>
      <c r="D1424" s="42" t="str">
        <f>IF(B1424="","",band2 A_0*EXP(-(((A1424-band2 max)/band2 s)^2)/2))</f>
        <v/>
      </c>
      <c r="E1424" s="42" t="str">
        <f>IF(B1424="","",band3 A_0*EXP(-(((A1424-band3 max)/band3 s)^2)/2))</f>
        <v/>
      </c>
      <c r="F1424" s="42" t="str">
        <f>IF(B1424="","",band4 A_0*EXP(-(((A1424-band4 max)/band4 s)^2)/2))</f>
        <v/>
      </c>
      <c r="G1424" s="42" t="str">
        <f t="shared" si="44"/>
        <v/>
      </c>
      <c r="H1424" s="42" t="str">
        <f t="shared" si="45"/>
        <v/>
      </c>
    </row>
    <row r="1425" spans="2:8">
      <c r="B1425" s="29"/>
      <c r="C1425" s="42" t="str">
        <f>IF(B1425="","",band1 A_0*EXP(-(((A1425-band1 max)/band1 s)^2)/2))</f>
        <v/>
      </c>
      <c r="D1425" s="42" t="str">
        <f>IF(B1425="","",band2 A_0*EXP(-(((A1425-band2 max)/band2 s)^2)/2))</f>
        <v/>
      </c>
      <c r="E1425" s="42" t="str">
        <f>IF(B1425="","",band3 A_0*EXP(-(((A1425-band3 max)/band3 s)^2)/2))</f>
        <v/>
      </c>
      <c r="F1425" s="42" t="str">
        <f>IF(B1425="","",band4 A_0*EXP(-(((A1425-band4 max)/band4 s)^2)/2))</f>
        <v/>
      </c>
      <c r="G1425" s="42" t="str">
        <f t="shared" si="44"/>
        <v/>
      </c>
      <c r="H1425" s="42" t="str">
        <f t="shared" si="45"/>
        <v/>
      </c>
    </row>
    <row r="1426" spans="2:8">
      <c r="B1426" s="29"/>
      <c r="C1426" s="42" t="str">
        <f>IF(B1426="","",band1 A_0*EXP(-(((A1426-band1 max)/band1 s)^2)/2))</f>
        <v/>
      </c>
      <c r="D1426" s="42" t="str">
        <f>IF(B1426="","",band2 A_0*EXP(-(((A1426-band2 max)/band2 s)^2)/2))</f>
        <v/>
      </c>
      <c r="E1426" s="42" t="str">
        <f>IF(B1426="","",band3 A_0*EXP(-(((A1426-band3 max)/band3 s)^2)/2))</f>
        <v/>
      </c>
      <c r="F1426" s="42" t="str">
        <f>IF(B1426="","",band4 A_0*EXP(-(((A1426-band4 max)/band4 s)^2)/2))</f>
        <v/>
      </c>
      <c r="G1426" s="42" t="str">
        <f t="shared" si="44"/>
        <v/>
      </c>
      <c r="H1426" s="42" t="str">
        <f t="shared" si="45"/>
        <v/>
      </c>
    </row>
    <row r="1427" spans="2:8">
      <c r="B1427" s="29"/>
      <c r="C1427" s="42" t="str">
        <f>IF(B1427="","",band1 A_0*EXP(-(((A1427-band1 max)/band1 s)^2)/2))</f>
        <v/>
      </c>
      <c r="D1427" s="42" t="str">
        <f>IF(B1427="","",band2 A_0*EXP(-(((A1427-band2 max)/band2 s)^2)/2))</f>
        <v/>
      </c>
      <c r="E1427" s="42" t="str">
        <f>IF(B1427="","",band3 A_0*EXP(-(((A1427-band3 max)/band3 s)^2)/2))</f>
        <v/>
      </c>
      <c r="F1427" s="42" t="str">
        <f>IF(B1427="","",band4 A_0*EXP(-(((A1427-band4 max)/band4 s)^2)/2))</f>
        <v/>
      </c>
      <c r="G1427" s="42" t="str">
        <f t="shared" si="44"/>
        <v/>
      </c>
      <c r="H1427" s="42" t="str">
        <f t="shared" si="45"/>
        <v/>
      </c>
    </row>
    <row r="1428" spans="2:8">
      <c r="B1428" s="29"/>
      <c r="C1428" s="42" t="str">
        <f>IF(B1428="","",band1 A_0*EXP(-(((A1428-band1 max)/band1 s)^2)/2))</f>
        <v/>
      </c>
      <c r="D1428" s="42" t="str">
        <f>IF(B1428="","",band2 A_0*EXP(-(((A1428-band2 max)/band2 s)^2)/2))</f>
        <v/>
      </c>
      <c r="E1428" s="42" t="str">
        <f>IF(B1428="","",band3 A_0*EXP(-(((A1428-band3 max)/band3 s)^2)/2))</f>
        <v/>
      </c>
      <c r="F1428" s="42" t="str">
        <f>IF(B1428="","",band4 A_0*EXP(-(((A1428-band4 max)/band4 s)^2)/2))</f>
        <v/>
      </c>
      <c r="G1428" s="42" t="str">
        <f t="shared" si="44"/>
        <v/>
      </c>
      <c r="H1428" s="42" t="str">
        <f t="shared" si="45"/>
        <v/>
      </c>
    </row>
    <row r="1429" spans="2:8">
      <c r="B1429" s="29"/>
      <c r="C1429" s="42" t="str">
        <f>IF(B1429="","",band1 A_0*EXP(-(((A1429-band1 max)/band1 s)^2)/2))</f>
        <v/>
      </c>
      <c r="D1429" s="42" t="str">
        <f>IF(B1429="","",band2 A_0*EXP(-(((A1429-band2 max)/band2 s)^2)/2))</f>
        <v/>
      </c>
      <c r="E1429" s="42" t="str">
        <f>IF(B1429="","",band3 A_0*EXP(-(((A1429-band3 max)/band3 s)^2)/2))</f>
        <v/>
      </c>
      <c r="F1429" s="42" t="str">
        <f>IF(B1429="","",band4 A_0*EXP(-(((A1429-band4 max)/band4 s)^2)/2))</f>
        <v/>
      </c>
      <c r="G1429" s="42" t="str">
        <f t="shared" si="44"/>
        <v/>
      </c>
      <c r="H1429" s="42" t="str">
        <f t="shared" si="45"/>
        <v/>
      </c>
    </row>
    <row r="1430" spans="2:8">
      <c r="B1430" s="29"/>
      <c r="C1430" s="42" t="str">
        <f>IF(B1430="","",band1 A_0*EXP(-(((A1430-band1 max)/band1 s)^2)/2))</f>
        <v/>
      </c>
      <c r="D1430" s="42" t="str">
        <f>IF(B1430="","",band2 A_0*EXP(-(((A1430-band2 max)/band2 s)^2)/2))</f>
        <v/>
      </c>
      <c r="E1430" s="42" t="str">
        <f>IF(B1430="","",band3 A_0*EXP(-(((A1430-band3 max)/band3 s)^2)/2))</f>
        <v/>
      </c>
      <c r="F1430" s="42" t="str">
        <f>IF(B1430="","",band4 A_0*EXP(-(((A1430-band4 max)/band4 s)^2)/2))</f>
        <v/>
      </c>
      <c r="G1430" s="42" t="str">
        <f t="shared" si="44"/>
        <v/>
      </c>
      <c r="H1430" s="42" t="str">
        <f t="shared" si="45"/>
        <v/>
      </c>
    </row>
    <row r="1431" spans="2:8">
      <c r="B1431" s="29"/>
      <c r="C1431" s="42" t="str">
        <f>IF(B1431="","",band1 A_0*EXP(-(((A1431-band1 max)/band1 s)^2)/2))</f>
        <v/>
      </c>
      <c r="D1431" s="42" t="str">
        <f>IF(B1431="","",band2 A_0*EXP(-(((A1431-band2 max)/band2 s)^2)/2))</f>
        <v/>
      </c>
      <c r="E1431" s="42" t="str">
        <f>IF(B1431="","",band3 A_0*EXP(-(((A1431-band3 max)/band3 s)^2)/2))</f>
        <v/>
      </c>
      <c r="F1431" s="42" t="str">
        <f>IF(B1431="","",band4 A_0*EXP(-(((A1431-band4 max)/band4 s)^2)/2))</f>
        <v/>
      </c>
      <c r="G1431" s="42" t="str">
        <f t="shared" si="44"/>
        <v/>
      </c>
      <c r="H1431" s="42" t="str">
        <f t="shared" si="45"/>
        <v/>
      </c>
    </row>
    <row r="1432" spans="2:8">
      <c r="B1432" s="29"/>
      <c r="C1432" s="42" t="str">
        <f>IF(B1432="","",band1 A_0*EXP(-(((A1432-band1 max)/band1 s)^2)/2))</f>
        <v/>
      </c>
      <c r="D1432" s="42" t="str">
        <f>IF(B1432="","",band2 A_0*EXP(-(((A1432-band2 max)/band2 s)^2)/2))</f>
        <v/>
      </c>
      <c r="E1432" s="42" t="str">
        <f>IF(B1432="","",band3 A_0*EXP(-(((A1432-band3 max)/band3 s)^2)/2))</f>
        <v/>
      </c>
      <c r="F1432" s="42" t="str">
        <f>IF(B1432="","",band4 A_0*EXP(-(((A1432-band4 max)/band4 s)^2)/2))</f>
        <v/>
      </c>
      <c r="G1432" s="42" t="str">
        <f t="shared" si="44"/>
        <v/>
      </c>
      <c r="H1432" s="42" t="str">
        <f t="shared" si="45"/>
        <v/>
      </c>
    </row>
    <row r="1433" spans="2:8">
      <c r="B1433" s="29"/>
      <c r="C1433" s="42" t="str">
        <f>IF(B1433="","",band1 A_0*EXP(-(((A1433-band1 max)/band1 s)^2)/2))</f>
        <v/>
      </c>
      <c r="D1433" s="42" t="str">
        <f>IF(B1433="","",band2 A_0*EXP(-(((A1433-band2 max)/band2 s)^2)/2))</f>
        <v/>
      </c>
      <c r="E1433" s="42" t="str">
        <f>IF(B1433="","",band3 A_0*EXP(-(((A1433-band3 max)/band3 s)^2)/2))</f>
        <v/>
      </c>
      <c r="F1433" s="42" t="str">
        <f>IF(B1433="","",band4 A_0*EXP(-(((A1433-band4 max)/band4 s)^2)/2))</f>
        <v/>
      </c>
      <c r="G1433" s="42" t="str">
        <f t="shared" si="44"/>
        <v/>
      </c>
      <c r="H1433" s="42" t="str">
        <f t="shared" si="45"/>
        <v/>
      </c>
    </row>
    <row r="1434" spans="2:8">
      <c r="B1434" s="29"/>
      <c r="C1434" s="42" t="str">
        <f>IF(B1434="","",band1 A_0*EXP(-(((A1434-band1 max)/band1 s)^2)/2))</f>
        <v/>
      </c>
      <c r="D1434" s="42" t="str">
        <f>IF(B1434="","",band2 A_0*EXP(-(((A1434-band2 max)/band2 s)^2)/2))</f>
        <v/>
      </c>
      <c r="E1434" s="42" t="str">
        <f>IF(B1434="","",band3 A_0*EXP(-(((A1434-band3 max)/band3 s)^2)/2))</f>
        <v/>
      </c>
      <c r="F1434" s="42" t="str">
        <f>IF(B1434="","",band4 A_0*EXP(-(((A1434-band4 max)/band4 s)^2)/2))</f>
        <v/>
      </c>
      <c r="G1434" s="42" t="str">
        <f t="shared" si="44"/>
        <v/>
      </c>
      <c r="H1434" s="42" t="str">
        <f t="shared" si="45"/>
        <v/>
      </c>
    </row>
    <row r="1435" spans="2:8">
      <c r="B1435" s="29"/>
      <c r="C1435" s="42" t="str">
        <f>IF(B1435="","",band1 A_0*EXP(-(((A1435-band1 max)/band1 s)^2)/2))</f>
        <v/>
      </c>
      <c r="D1435" s="42" t="str">
        <f>IF(B1435="","",band2 A_0*EXP(-(((A1435-band2 max)/band2 s)^2)/2))</f>
        <v/>
      </c>
      <c r="E1435" s="42" t="str">
        <f>IF(B1435="","",band3 A_0*EXP(-(((A1435-band3 max)/band3 s)^2)/2))</f>
        <v/>
      </c>
      <c r="F1435" s="42" t="str">
        <f>IF(B1435="","",band4 A_0*EXP(-(((A1435-band4 max)/band4 s)^2)/2))</f>
        <v/>
      </c>
      <c r="G1435" s="42" t="str">
        <f t="shared" si="44"/>
        <v/>
      </c>
      <c r="H1435" s="42" t="str">
        <f t="shared" si="45"/>
        <v/>
      </c>
    </row>
    <row r="1436" spans="2:8">
      <c r="B1436" s="29"/>
      <c r="C1436" s="42" t="str">
        <f>IF(B1436="","",band1 A_0*EXP(-(((A1436-band1 max)/band1 s)^2)/2))</f>
        <v/>
      </c>
      <c r="D1436" s="42" t="str">
        <f>IF(B1436="","",band2 A_0*EXP(-(((A1436-band2 max)/band2 s)^2)/2))</f>
        <v/>
      </c>
      <c r="E1436" s="42" t="str">
        <f>IF(B1436="","",band3 A_0*EXP(-(((A1436-band3 max)/band3 s)^2)/2))</f>
        <v/>
      </c>
      <c r="F1436" s="42" t="str">
        <f>IF(B1436="","",band4 A_0*EXP(-(((A1436-band4 max)/band4 s)^2)/2))</f>
        <v/>
      </c>
      <c r="G1436" s="42" t="str">
        <f t="shared" si="44"/>
        <v/>
      </c>
      <c r="H1436" s="42" t="str">
        <f t="shared" si="45"/>
        <v/>
      </c>
    </row>
    <row r="1437" spans="2:8">
      <c r="B1437" s="29"/>
      <c r="C1437" s="42" t="str">
        <f>IF(B1437="","",band1 A_0*EXP(-(((A1437-band1 max)/band1 s)^2)/2))</f>
        <v/>
      </c>
      <c r="D1437" s="42" t="str">
        <f>IF(B1437="","",band2 A_0*EXP(-(((A1437-band2 max)/band2 s)^2)/2))</f>
        <v/>
      </c>
      <c r="E1437" s="42" t="str">
        <f>IF(B1437="","",band3 A_0*EXP(-(((A1437-band3 max)/band3 s)^2)/2))</f>
        <v/>
      </c>
      <c r="F1437" s="42" t="str">
        <f>IF(B1437="","",band4 A_0*EXP(-(((A1437-band4 max)/band4 s)^2)/2))</f>
        <v/>
      </c>
      <c r="G1437" s="42" t="str">
        <f t="shared" si="44"/>
        <v/>
      </c>
      <c r="H1437" s="42" t="str">
        <f t="shared" si="45"/>
        <v/>
      </c>
    </row>
    <row r="1438" spans="2:8">
      <c r="B1438" s="29"/>
      <c r="C1438" s="42" t="str">
        <f>IF(B1438="","",band1 A_0*EXP(-(((A1438-band1 max)/band1 s)^2)/2))</f>
        <v/>
      </c>
      <c r="D1438" s="42" t="str">
        <f>IF(B1438="","",band2 A_0*EXP(-(((A1438-band2 max)/band2 s)^2)/2))</f>
        <v/>
      </c>
      <c r="E1438" s="42" t="str">
        <f>IF(B1438="","",band3 A_0*EXP(-(((A1438-band3 max)/band3 s)^2)/2))</f>
        <v/>
      </c>
      <c r="F1438" s="42" t="str">
        <f>IF(B1438="","",band4 A_0*EXP(-(((A1438-band4 max)/band4 s)^2)/2))</f>
        <v/>
      </c>
      <c r="G1438" s="42" t="str">
        <f t="shared" si="44"/>
        <v/>
      </c>
      <c r="H1438" s="42" t="str">
        <f t="shared" si="45"/>
        <v/>
      </c>
    </row>
    <row r="1439" spans="2:8">
      <c r="B1439" s="29"/>
      <c r="C1439" s="42" t="str">
        <f>IF(B1439="","",band1 A_0*EXP(-(((A1439-band1 max)/band1 s)^2)/2))</f>
        <v/>
      </c>
      <c r="D1439" s="42" t="str">
        <f>IF(B1439="","",band2 A_0*EXP(-(((A1439-band2 max)/band2 s)^2)/2))</f>
        <v/>
      </c>
      <c r="E1439" s="42" t="str">
        <f>IF(B1439="","",band3 A_0*EXP(-(((A1439-band3 max)/band3 s)^2)/2))</f>
        <v/>
      </c>
      <c r="F1439" s="42" t="str">
        <f>IF(B1439="","",band4 A_0*EXP(-(((A1439-band4 max)/band4 s)^2)/2))</f>
        <v/>
      </c>
      <c r="G1439" s="42" t="str">
        <f t="shared" si="44"/>
        <v/>
      </c>
      <c r="H1439" s="42" t="str">
        <f t="shared" si="45"/>
        <v/>
      </c>
    </row>
    <row r="1440" spans="2:8">
      <c r="B1440" s="29"/>
      <c r="C1440" s="42" t="str">
        <f>IF(B1440="","",band1 A_0*EXP(-(((A1440-band1 max)/band1 s)^2)/2))</f>
        <v/>
      </c>
      <c r="D1440" s="42" t="str">
        <f>IF(B1440="","",band2 A_0*EXP(-(((A1440-band2 max)/band2 s)^2)/2))</f>
        <v/>
      </c>
      <c r="E1440" s="42" t="str">
        <f>IF(B1440="","",band3 A_0*EXP(-(((A1440-band3 max)/band3 s)^2)/2))</f>
        <v/>
      </c>
      <c r="F1440" s="42" t="str">
        <f>IF(B1440="","",band4 A_0*EXP(-(((A1440-band4 max)/band4 s)^2)/2))</f>
        <v/>
      </c>
      <c r="G1440" s="42" t="str">
        <f t="shared" si="44"/>
        <v/>
      </c>
      <c r="H1440" s="42" t="str">
        <f t="shared" si="45"/>
        <v/>
      </c>
    </row>
    <row r="1441" spans="2:8">
      <c r="B1441" s="29"/>
      <c r="C1441" s="42" t="str">
        <f>IF(B1441="","",band1 A_0*EXP(-(((A1441-band1 max)/band1 s)^2)/2))</f>
        <v/>
      </c>
      <c r="D1441" s="42" t="str">
        <f>IF(B1441="","",band2 A_0*EXP(-(((A1441-band2 max)/band2 s)^2)/2))</f>
        <v/>
      </c>
      <c r="E1441" s="42" t="str">
        <f>IF(B1441="","",band3 A_0*EXP(-(((A1441-band3 max)/band3 s)^2)/2))</f>
        <v/>
      </c>
      <c r="F1441" s="42" t="str">
        <f>IF(B1441="","",band4 A_0*EXP(-(((A1441-band4 max)/band4 s)^2)/2))</f>
        <v/>
      </c>
      <c r="G1441" s="42" t="str">
        <f t="shared" si="44"/>
        <v/>
      </c>
      <c r="H1441" s="42" t="str">
        <f t="shared" si="45"/>
        <v/>
      </c>
    </row>
    <row r="1442" spans="2:8">
      <c r="B1442" s="29"/>
      <c r="C1442" s="42" t="str">
        <f>IF(B1442="","",band1 A_0*EXP(-(((A1442-band1 max)/band1 s)^2)/2))</f>
        <v/>
      </c>
      <c r="D1442" s="42" t="str">
        <f>IF(B1442="","",band2 A_0*EXP(-(((A1442-band2 max)/band2 s)^2)/2))</f>
        <v/>
      </c>
      <c r="E1442" s="42" t="str">
        <f>IF(B1442="","",band3 A_0*EXP(-(((A1442-band3 max)/band3 s)^2)/2))</f>
        <v/>
      </c>
      <c r="F1442" s="42" t="str">
        <f>IF(B1442="","",band4 A_0*EXP(-(((A1442-band4 max)/band4 s)^2)/2))</f>
        <v/>
      </c>
      <c r="G1442" s="42" t="str">
        <f t="shared" si="44"/>
        <v/>
      </c>
      <c r="H1442" s="42" t="str">
        <f t="shared" si="45"/>
        <v/>
      </c>
    </row>
    <row r="1443" spans="2:8">
      <c r="B1443" s="29"/>
      <c r="C1443" s="42" t="str">
        <f>IF(B1443="","",band1 A_0*EXP(-(((A1443-band1 max)/band1 s)^2)/2))</f>
        <v/>
      </c>
      <c r="D1443" s="42" t="str">
        <f>IF(B1443="","",band2 A_0*EXP(-(((A1443-band2 max)/band2 s)^2)/2))</f>
        <v/>
      </c>
      <c r="E1443" s="42" t="str">
        <f>IF(B1443="","",band3 A_0*EXP(-(((A1443-band3 max)/band3 s)^2)/2))</f>
        <v/>
      </c>
      <c r="F1443" s="42" t="str">
        <f>IF(B1443="","",band4 A_0*EXP(-(((A1443-band4 max)/band4 s)^2)/2))</f>
        <v/>
      </c>
      <c r="G1443" s="42" t="str">
        <f t="shared" si="44"/>
        <v/>
      </c>
      <c r="H1443" s="42" t="str">
        <f t="shared" si="45"/>
        <v/>
      </c>
    </row>
    <row r="1444" spans="2:8">
      <c r="B1444" s="29"/>
      <c r="C1444" s="42" t="str">
        <f>IF(B1444="","",band1 A_0*EXP(-(((A1444-band1 max)/band1 s)^2)/2))</f>
        <v/>
      </c>
      <c r="D1444" s="42" t="str">
        <f>IF(B1444="","",band2 A_0*EXP(-(((A1444-band2 max)/band2 s)^2)/2))</f>
        <v/>
      </c>
      <c r="E1444" s="42" t="str">
        <f>IF(B1444="","",band3 A_0*EXP(-(((A1444-band3 max)/band3 s)^2)/2))</f>
        <v/>
      </c>
      <c r="F1444" s="42" t="str">
        <f>IF(B1444="","",band4 A_0*EXP(-(((A1444-band4 max)/band4 s)^2)/2))</f>
        <v/>
      </c>
      <c r="G1444" s="42" t="str">
        <f t="shared" si="44"/>
        <v/>
      </c>
      <c r="H1444" s="42" t="str">
        <f t="shared" si="45"/>
        <v/>
      </c>
    </row>
    <row r="1445" spans="2:8">
      <c r="B1445" s="29"/>
      <c r="C1445" s="42" t="str">
        <f>IF(B1445="","",band1 A_0*EXP(-(((A1445-band1 max)/band1 s)^2)/2))</f>
        <v/>
      </c>
      <c r="D1445" s="42" t="str">
        <f>IF(B1445="","",band2 A_0*EXP(-(((A1445-band2 max)/band2 s)^2)/2))</f>
        <v/>
      </c>
      <c r="E1445" s="42" t="str">
        <f>IF(B1445="","",band3 A_0*EXP(-(((A1445-band3 max)/band3 s)^2)/2))</f>
        <v/>
      </c>
      <c r="F1445" s="42" t="str">
        <f>IF(B1445="","",band4 A_0*EXP(-(((A1445-band4 max)/band4 s)^2)/2))</f>
        <v/>
      </c>
      <c r="G1445" s="42" t="str">
        <f t="shared" si="44"/>
        <v/>
      </c>
      <c r="H1445" s="42" t="str">
        <f t="shared" si="45"/>
        <v/>
      </c>
    </row>
    <row r="1446" spans="2:8">
      <c r="B1446" s="29"/>
      <c r="C1446" s="42" t="str">
        <f>IF(B1446="","",band1 A_0*EXP(-(((A1446-band1 max)/band1 s)^2)/2))</f>
        <v/>
      </c>
      <c r="D1446" s="42" t="str">
        <f>IF(B1446="","",band2 A_0*EXP(-(((A1446-band2 max)/band2 s)^2)/2))</f>
        <v/>
      </c>
      <c r="E1446" s="42" t="str">
        <f>IF(B1446="","",band3 A_0*EXP(-(((A1446-band3 max)/band3 s)^2)/2))</f>
        <v/>
      </c>
      <c r="F1446" s="42" t="str">
        <f>IF(B1446="","",band4 A_0*EXP(-(((A1446-band4 max)/band4 s)^2)/2))</f>
        <v/>
      </c>
      <c r="G1446" s="42" t="str">
        <f t="shared" si="44"/>
        <v/>
      </c>
      <c r="H1446" s="42" t="str">
        <f t="shared" si="45"/>
        <v/>
      </c>
    </row>
    <row r="1447" spans="2:8">
      <c r="B1447" s="29"/>
      <c r="C1447" s="42" t="str">
        <f>IF(B1447="","",band1 A_0*EXP(-(((A1447-band1 max)/band1 s)^2)/2))</f>
        <v/>
      </c>
      <c r="D1447" s="42" t="str">
        <f>IF(B1447="","",band2 A_0*EXP(-(((A1447-band2 max)/band2 s)^2)/2))</f>
        <v/>
      </c>
      <c r="E1447" s="42" t="str">
        <f>IF(B1447="","",band3 A_0*EXP(-(((A1447-band3 max)/band3 s)^2)/2))</f>
        <v/>
      </c>
      <c r="F1447" s="42" t="str">
        <f>IF(B1447="","",band4 A_0*EXP(-(((A1447-band4 max)/band4 s)^2)/2))</f>
        <v/>
      </c>
      <c r="G1447" s="42" t="str">
        <f t="shared" si="44"/>
        <v/>
      </c>
      <c r="H1447" s="42" t="str">
        <f t="shared" si="45"/>
        <v/>
      </c>
    </row>
    <row r="1448" spans="2:8">
      <c r="B1448" s="29"/>
      <c r="C1448" s="42" t="str">
        <f>IF(B1448="","",band1 A_0*EXP(-(((A1448-band1 max)/band1 s)^2)/2))</f>
        <v/>
      </c>
      <c r="D1448" s="42" t="str">
        <f>IF(B1448="","",band2 A_0*EXP(-(((A1448-band2 max)/band2 s)^2)/2))</f>
        <v/>
      </c>
      <c r="E1448" s="42" t="str">
        <f>IF(B1448="","",band3 A_0*EXP(-(((A1448-band3 max)/band3 s)^2)/2))</f>
        <v/>
      </c>
      <c r="F1448" s="42" t="str">
        <f>IF(B1448="","",band4 A_0*EXP(-(((A1448-band4 max)/band4 s)^2)/2))</f>
        <v/>
      </c>
      <c r="G1448" s="42" t="str">
        <f t="shared" si="44"/>
        <v/>
      </c>
      <c r="H1448" s="42" t="str">
        <f t="shared" si="45"/>
        <v/>
      </c>
    </row>
    <row r="1449" spans="2:8">
      <c r="B1449" s="29"/>
      <c r="C1449" s="42" t="str">
        <f>IF(B1449="","",band1 A_0*EXP(-(((A1449-band1 max)/band1 s)^2)/2))</f>
        <v/>
      </c>
      <c r="D1449" s="42" t="str">
        <f>IF(B1449="","",band2 A_0*EXP(-(((A1449-band2 max)/band2 s)^2)/2))</f>
        <v/>
      </c>
      <c r="E1449" s="42" t="str">
        <f>IF(B1449="","",band3 A_0*EXP(-(((A1449-band3 max)/band3 s)^2)/2))</f>
        <v/>
      </c>
      <c r="F1449" s="42" t="str">
        <f>IF(B1449="","",band4 A_0*EXP(-(((A1449-band4 max)/band4 s)^2)/2))</f>
        <v/>
      </c>
      <c r="G1449" s="42" t="str">
        <f t="shared" si="44"/>
        <v/>
      </c>
      <c r="H1449" s="42" t="str">
        <f t="shared" si="45"/>
        <v/>
      </c>
    </row>
    <row r="1450" spans="2:8">
      <c r="B1450" s="29"/>
      <c r="C1450" s="42" t="str">
        <f>IF(B1450="","",band1 A_0*EXP(-(((A1450-band1 max)/band1 s)^2)/2))</f>
        <v/>
      </c>
      <c r="D1450" s="42" t="str">
        <f>IF(B1450="","",band2 A_0*EXP(-(((A1450-band2 max)/band2 s)^2)/2))</f>
        <v/>
      </c>
      <c r="E1450" s="42" t="str">
        <f>IF(B1450="","",band3 A_0*EXP(-(((A1450-band3 max)/band3 s)^2)/2))</f>
        <v/>
      </c>
      <c r="F1450" s="42" t="str">
        <f>IF(B1450="","",band4 A_0*EXP(-(((A1450-band4 max)/band4 s)^2)/2))</f>
        <v/>
      </c>
      <c r="G1450" s="42" t="str">
        <f t="shared" si="44"/>
        <v/>
      </c>
      <c r="H1450" s="42" t="str">
        <f t="shared" si="45"/>
        <v/>
      </c>
    </row>
    <row r="1451" spans="2:8">
      <c r="B1451" s="29"/>
      <c r="C1451" s="42" t="str">
        <f>IF(B1451="","",band1 A_0*EXP(-(((A1451-band1 max)/band1 s)^2)/2))</f>
        <v/>
      </c>
      <c r="D1451" s="42" t="str">
        <f>IF(B1451="","",band2 A_0*EXP(-(((A1451-band2 max)/band2 s)^2)/2))</f>
        <v/>
      </c>
      <c r="E1451" s="42" t="str">
        <f>IF(B1451="","",band3 A_0*EXP(-(((A1451-band3 max)/band3 s)^2)/2))</f>
        <v/>
      </c>
      <c r="F1451" s="42" t="str">
        <f>IF(B1451="","",band4 A_0*EXP(-(((A1451-band4 max)/band4 s)^2)/2))</f>
        <v/>
      </c>
      <c r="G1451" s="42" t="str">
        <f t="shared" si="44"/>
        <v/>
      </c>
      <c r="H1451" s="42" t="str">
        <f t="shared" si="45"/>
        <v/>
      </c>
    </row>
    <row r="1452" spans="2:8">
      <c r="B1452" s="29"/>
      <c r="C1452" s="42" t="str">
        <f>IF(B1452="","",band1 A_0*EXP(-(((A1452-band1 max)/band1 s)^2)/2))</f>
        <v/>
      </c>
      <c r="D1452" s="42" t="str">
        <f>IF(B1452="","",band2 A_0*EXP(-(((A1452-band2 max)/band2 s)^2)/2))</f>
        <v/>
      </c>
      <c r="E1452" s="42" t="str">
        <f>IF(B1452="","",band3 A_0*EXP(-(((A1452-band3 max)/band3 s)^2)/2))</f>
        <v/>
      </c>
      <c r="F1452" s="42" t="str">
        <f>IF(B1452="","",band4 A_0*EXP(-(((A1452-band4 max)/band4 s)^2)/2))</f>
        <v/>
      </c>
      <c r="G1452" s="42" t="str">
        <f t="shared" si="44"/>
        <v/>
      </c>
      <c r="H1452" s="42" t="str">
        <f t="shared" si="45"/>
        <v/>
      </c>
    </row>
    <row r="1453" spans="2:8">
      <c r="B1453" s="29"/>
      <c r="C1453" s="42" t="str">
        <f>IF(B1453="","",band1 A_0*EXP(-(((A1453-band1 max)/band1 s)^2)/2))</f>
        <v/>
      </c>
      <c r="D1453" s="42" t="str">
        <f>IF(B1453="","",band2 A_0*EXP(-(((A1453-band2 max)/band2 s)^2)/2))</f>
        <v/>
      </c>
      <c r="E1453" s="42" t="str">
        <f>IF(B1453="","",band3 A_0*EXP(-(((A1453-band3 max)/band3 s)^2)/2))</f>
        <v/>
      </c>
      <c r="F1453" s="42" t="str">
        <f>IF(B1453="","",band4 A_0*EXP(-(((A1453-band4 max)/band4 s)^2)/2))</f>
        <v/>
      </c>
      <c r="G1453" s="42" t="str">
        <f t="shared" si="44"/>
        <v/>
      </c>
      <c r="H1453" s="42" t="str">
        <f t="shared" si="45"/>
        <v/>
      </c>
    </row>
    <row r="1454" spans="2:8">
      <c r="B1454" s="29"/>
      <c r="C1454" s="42" t="str">
        <f>IF(B1454="","",band1 A_0*EXP(-(((A1454-band1 max)/band1 s)^2)/2))</f>
        <v/>
      </c>
      <c r="D1454" s="42" t="str">
        <f>IF(B1454="","",band2 A_0*EXP(-(((A1454-band2 max)/band2 s)^2)/2))</f>
        <v/>
      </c>
      <c r="E1454" s="42" t="str">
        <f>IF(B1454="","",band3 A_0*EXP(-(((A1454-band3 max)/band3 s)^2)/2))</f>
        <v/>
      </c>
      <c r="F1454" s="42" t="str">
        <f>IF(B1454="","",band4 A_0*EXP(-(((A1454-band4 max)/band4 s)^2)/2))</f>
        <v/>
      </c>
      <c r="G1454" s="42" t="str">
        <f t="shared" si="44"/>
        <v/>
      </c>
      <c r="H1454" s="42" t="str">
        <f t="shared" si="45"/>
        <v/>
      </c>
    </row>
    <row r="1455" spans="2:8">
      <c r="B1455" s="29"/>
      <c r="C1455" s="42" t="str">
        <f>IF(B1455="","",band1 A_0*EXP(-(((A1455-band1 max)/band1 s)^2)/2))</f>
        <v/>
      </c>
      <c r="D1455" s="42" t="str">
        <f>IF(B1455="","",band2 A_0*EXP(-(((A1455-band2 max)/band2 s)^2)/2))</f>
        <v/>
      </c>
      <c r="E1455" s="42" t="str">
        <f>IF(B1455="","",band3 A_0*EXP(-(((A1455-band3 max)/band3 s)^2)/2))</f>
        <v/>
      </c>
      <c r="F1455" s="42" t="str">
        <f>IF(B1455="","",band4 A_0*EXP(-(((A1455-band4 max)/band4 s)^2)/2))</f>
        <v/>
      </c>
      <c r="G1455" s="42" t="str">
        <f t="shared" si="44"/>
        <v/>
      </c>
      <c r="H1455" s="42" t="str">
        <f t="shared" si="45"/>
        <v/>
      </c>
    </row>
    <row r="1456" spans="2:8">
      <c r="B1456" s="29"/>
      <c r="C1456" s="42" t="str">
        <f>IF(B1456="","",band1 A_0*EXP(-(((A1456-band1 max)/band1 s)^2)/2))</f>
        <v/>
      </c>
      <c r="D1456" s="42" t="str">
        <f>IF(B1456="","",band2 A_0*EXP(-(((A1456-band2 max)/band2 s)^2)/2))</f>
        <v/>
      </c>
      <c r="E1456" s="42" t="str">
        <f>IF(B1456="","",band3 A_0*EXP(-(((A1456-band3 max)/band3 s)^2)/2))</f>
        <v/>
      </c>
      <c r="F1456" s="42" t="str">
        <f>IF(B1456="","",band4 A_0*EXP(-(((A1456-band4 max)/band4 s)^2)/2))</f>
        <v/>
      </c>
      <c r="G1456" s="42" t="str">
        <f t="shared" si="44"/>
        <v/>
      </c>
      <c r="H1456" s="42" t="str">
        <f t="shared" si="45"/>
        <v/>
      </c>
    </row>
    <row r="1457" spans="2:8">
      <c r="B1457" s="29"/>
      <c r="C1457" s="42" t="str">
        <f>IF(B1457="","",band1 A_0*EXP(-(((A1457-band1 max)/band1 s)^2)/2))</f>
        <v/>
      </c>
      <c r="D1457" s="42" t="str">
        <f>IF(B1457="","",band2 A_0*EXP(-(((A1457-band2 max)/band2 s)^2)/2))</f>
        <v/>
      </c>
      <c r="E1457" s="42" t="str">
        <f>IF(B1457="","",band3 A_0*EXP(-(((A1457-band3 max)/band3 s)^2)/2))</f>
        <v/>
      </c>
      <c r="F1457" s="42" t="str">
        <f>IF(B1457="","",band4 A_0*EXP(-(((A1457-band4 max)/band4 s)^2)/2))</f>
        <v/>
      </c>
      <c r="G1457" s="42" t="str">
        <f t="shared" si="44"/>
        <v/>
      </c>
      <c r="H1457" s="42" t="str">
        <f t="shared" si="45"/>
        <v/>
      </c>
    </row>
    <row r="1458" spans="2:8">
      <c r="B1458" s="29"/>
      <c r="C1458" s="42" t="str">
        <f>IF(B1458="","",band1 A_0*EXP(-(((A1458-band1 max)/band1 s)^2)/2))</f>
        <v/>
      </c>
      <c r="D1458" s="42" t="str">
        <f>IF(B1458="","",band2 A_0*EXP(-(((A1458-band2 max)/band2 s)^2)/2))</f>
        <v/>
      </c>
      <c r="E1458" s="42" t="str">
        <f>IF(B1458="","",band3 A_0*EXP(-(((A1458-band3 max)/band3 s)^2)/2))</f>
        <v/>
      </c>
      <c r="F1458" s="42" t="str">
        <f>IF(B1458="","",band4 A_0*EXP(-(((A1458-band4 max)/band4 s)^2)/2))</f>
        <v/>
      </c>
      <c r="G1458" s="42" t="str">
        <f t="shared" si="44"/>
        <v/>
      </c>
      <c r="H1458" s="42" t="str">
        <f t="shared" si="45"/>
        <v/>
      </c>
    </row>
    <row r="1459" spans="2:8">
      <c r="B1459" s="29"/>
      <c r="C1459" s="42" t="str">
        <f>IF(B1459="","",band1 A_0*EXP(-(((A1459-band1 max)/band1 s)^2)/2))</f>
        <v/>
      </c>
      <c r="D1459" s="42" t="str">
        <f>IF(B1459="","",band2 A_0*EXP(-(((A1459-band2 max)/band2 s)^2)/2))</f>
        <v/>
      </c>
      <c r="E1459" s="42" t="str">
        <f>IF(B1459="","",band3 A_0*EXP(-(((A1459-band3 max)/band3 s)^2)/2))</f>
        <v/>
      </c>
      <c r="F1459" s="42" t="str">
        <f>IF(B1459="","",band4 A_0*EXP(-(((A1459-band4 max)/band4 s)^2)/2))</f>
        <v/>
      </c>
      <c r="G1459" s="42" t="str">
        <f t="shared" si="44"/>
        <v/>
      </c>
      <c r="H1459" s="42" t="str">
        <f t="shared" si="45"/>
        <v/>
      </c>
    </row>
    <row r="1460" spans="2:8">
      <c r="B1460" s="29"/>
      <c r="C1460" s="42" t="str">
        <f>IF(B1460="","",band1 A_0*EXP(-(((A1460-band1 max)/band1 s)^2)/2))</f>
        <v/>
      </c>
      <c r="D1460" s="42" t="str">
        <f>IF(B1460="","",band2 A_0*EXP(-(((A1460-band2 max)/band2 s)^2)/2))</f>
        <v/>
      </c>
      <c r="E1460" s="42" t="str">
        <f>IF(B1460="","",band3 A_0*EXP(-(((A1460-band3 max)/band3 s)^2)/2))</f>
        <v/>
      </c>
      <c r="F1460" s="42" t="str">
        <f>IF(B1460="","",band4 A_0*EXP(-(((A1460-band4 max)/band4 s)^2)/2))</f>
        <v/>
      </c>
      <c r="G1460" s="42" t="str">
        <f t="shared" si="44"/>
        <v/>
      </c>
      <c r="H1460" s="42" t="str">
        <f t="shared" si="45"/>
        <v/>
      </c>
    </row>
    <row r="1461" spans="2:8">
      <c r="B1461" s="29"/>
      <c r="C1461" s="42" t="str">
        <f>IF(B1461="","",band1 A_0*EXP(-(((A1461-band1 max)/band1 s)^2)/2))</f>
        <v/>
      </c>
      <c r="D1461" s="42" t="str">
        <f>IF(B1461="","",band2 A_0*EXP(-(((A1461-band2 max)/band2 s)^2)/2))</f>
        <v/>
      </c>
      <c r="E1461" s="42" t="str">
        <f>IF(B1461="","",band3 A_0*EXP(-(((A1461-band3 max)/band3 s)^2)/2))</f>
        <v/>
      </c>
      <c r="F1461" s="42" t="str">
        <f>IF(B1461="","",band4 A_0*EXP(-(((A1461-band4 max)/band4 s)^2)/2))</f>
        <v/>
      </c>
      <c r="G1461" s="42" t="str">
        <f t="shared" si="44"/>
        <v/>
      </c>
      <c r="H1461" s="42" t="str">
        <f t="shared" si="45"/>
        <v/>
      </c>
    </row>
    <row r="1462" spans="2:8">
      <c r="B1462" s="29"/>
      <c r="C1462" s="42" t="str">
        <f>IF(B1462="","",band1 A_0*EXP(-(((A1462-band1 max)/band1 s)^2)/2))</f>
        <v/>
      </c>
      <c r="D1462" s="42" t="str">
        <f>IF(B1462="","",band2 A_0*EXP(-(((A1462-band2 max)/band2 s)^2)/2))</f>
        <v/>
      </c>
      <c r="E1462" s="42" t="str">
        <f>IF(B1462="","",band3 A_0*EXP(-(((A1462-band3 max)/band3 s)^2)/2))</f>
        <v/>
      </c>
      <c r="F1462" s="42" t="str">
        <f>IF(B1462="","",band4 A_0*EXP(-(((A1462-band4 max)/band4 s)^2)/2))</f>
        <v/>
      </c>
      <c r="G1462" s="42" t="str">
        <f t="shared" si="44"/>
        <v/>
      </c>
      <c r="H1462" s="42" t="str">
        <f t="shared" si="45"/>
        <v/>
      </c>
    </row>
    <row r="1463" spans="2:8">
      <c r="B1463" s="29"/>
      <c r="C1463" s="42" t="str">
        <f>IF(B1463="","",band1 A_0*EXP(-(((A1463-band1 max)/band1 s)^2)/2))</f>
        <v/>
      </c>
      <c r="D1463" s="42" t="str">
        <f>IF(B1463="","",band2 A_0*EXP(-(((A1463-band2 max)/band2 s)^2)/2))</f>
        <v/>
      </c>
      <c r="E1463" s="42" t="str">
        <f>IF(B1463="","",band3 A_0*EXP(-(((A1463-band3 max)/band3 s)^2)/2))</f>
        <v/>
      </c>
      <c r="F1463" s="42" t="str">
        <f>IF(B1463="","",band4 A_0*EXP(-(((A1463-band4 max)/band4 s)^2)/2))</f>
        <v/>
      </c>
      <c r="G1463" s="42" t="str">
        <f t="shared" si="44"/>
        <v/>
      </c>
      <c r="H1463" s="42" t="str">
        <f t="shared" si="45"/>
        <v/>
      </c>
    </row>
    <row r="1464" spans="2:8">
      <c r="B1464" s="29"/>
      <c r="C1464" s="42" t="str">
        <f>IF(B1464="","",band1 A_0*EXP(-(((A1464-band1 max)/band1 s)^2)/2))</f>
        <v/>
      </c>
      <c r="D1464" s="42" t="str">
        <f>IF(B1464="","",band2 A_0*EXP(-(((A1464-band2 max)/band2 s)^2)/2))</f>
        <v/>
      </c>
      <c r="E1464" s="42" t="str">
        <f>IF(B1464="","",band3 A_0*EXP(-(((A1464-band3 max)/band3 s)^2)/2))</f>
        <v/>
      </c>
      <c r="F1464" s="42" t="str">
        <f>IF(B1464="","",band4 A_0*EXP(-(((A1464-band4 max)/band4 s)^2)/2))</f>
        <v/>
      </c>
      <c r="G1464" s="42" t="str">
        <f t="shared" si="44"/>
        <v/>
      </c>
      <c r="H1464" s="42" t="str">
        <f t="shared" si="45"/>
        <v/>
      </c>
    </row>
    <row r="1465" spans="2:8">
      <c r="B1465" s="29"/>
      <c r="C1465" s="42" t="str">
        <f>IF(B1465="","",band1 A_0*EXP(-(((A1465-band1 max)/band1 s)^2)/2))</f>
        <v/>
      </c>
      <c r="D1465" s="42" t="str">
        <f>IF(B1465="","",band2 A_0*EXP(-(((A1465-band2 max)/band2 s)^2)/2))</f>
        <v/>
      </c>
      <c r="E1465" s="42" t="str">
        <f>IF(B1465="","",band3 A_0*EXP(-(((A1465-band3 max)/band3 s)^2)/2))</f>
        <v/>
      </c>
      <c r="F1465" s="42" t="str">
        <f>IF(B1465="","",band4 A_0*EXP(-(((A1465-band4 max)/band4 s)^2)/2))</f>
        <v/>
      </c>
      <c r="G1465" s="42" t="str">
        <f t="shared" si="44"/>
        <v/>
      </c>
      <c r="H1465" s="42" t="str">
        <f t="shared" si="45"/>
        <v/>
      </c>
    </row>
    <row r="1466" spans="2:8">
      <c r="B1466" s="29"/>
      <c r="C1466" s="42" t="str">
        <f>IF(B1466="","",band1 A_0*EXP(-(((A1466-band1 max)/band1 s)^2)/2))</f>
        <v/>
      </c>
      <c r="D1466" s="42" t="str">
        <f>IF(B1466="","",band2 A_0*EXP(-(((A1466-band2 max)/band2 s)^2)/2))</f>
        <v/>
      </c>
      <c r="E1466" s="42" t="str">
        <f>IF(B1466="","",band3 A_0*EXP(-(((A1466-band3 max)/band3 s)^2)/2))</f>
        <v/>
      </c>
      <c r="F1466" s="42" t="str">
        <f>IF(B1466="","",band4 A_0*EXP(-(((A1466-band4 max)/band4 s)^2)/2))</f>
        <v/>
      </c>
      <c r="G1466" s="42" t="str">
        <f t="shared" si="44"/>
        <v/>
      </c>
      <c r="H1466" s="42" t="str">
        <f t="shared" si="45"/>
        <v/>
      </c>
    </row>
    <row r="1467" spans="2:8">
      <c r="B1467" s="29"/>
      <c r="C1467" s="42" t="str">
        <f>IF(B1467="","",band1 A_0*EXP(-(((A1467-band1 max)/band1 s)^2)/2))</f>
        <v/>
      </c>
      <c r="D1467" s="42" t="str">
        <f>IF(B1467="","",band2 A_0*EXP(-(((A1467-band2 max)/band2 s)^2)/2))</f>
        <v/>
      </c>
      <c r="E1467" s="42" t="str">
        <f>IF(B1467="","",band3 A_0*EXP(-(((A1467-band3 max)/band3 s)^2)/2))</f>
        <v/>
      </c>
      <c r="F1467" s="42" t="str">
        <f>IF(B1467="","",band4 A_0*EXP(-(((A1467-band4 max)/band4 s)^2)/2))</f>
        <v/>
      </c>
      <c r="G1467" s="42" t="str">
        <f t="shared" si="44"/>
        <v/>
      </c>
      <c r="H1467" s="42" t="str">
        <f t="shared" si="45"/>
        <v/>
      </c>
    </row>
    <row r="1468" spans="2:8">
      <c r="B1468" s="29"/>
      <c r="C1468" s="42" t="str">
        <f>IF(B1468="","",band1 A_0*EXP(-(((A1468-band1 max)/band1 s)^2)/2))</f>
        <v/>
      </c>
      <c r="D1468" s="42" t="str">
        <f>IF(B1468="","",band2 A_0*EXP(-(((A1468-band2 max)/band2 s)^2)/2))</f>
        <v/>
      </c>
      <c r="E1468" s="42" t="str">
        <f>IF(B1468="","",band3 A_0*EXP(-(((A1468-band3 max)/band3 s)^2)/2))</f>
        <v/>
      </c>
      <c r="F1468" s="42" t="str">
        <f>IF(B1468="","",band4 A_0*EXP(-(((A1468-band4 max)/band4 s)^2)/2))</f>
        <v/>
      </c>
      <c r="G1468" s="42" t="str">
        <f t="shared" si="44"/>
        <v/>
      </c>
      <c r="H1468" s="42" t="str">
        <f t="shared" si="45"/>
        <v/>
      </c>
    </row>
    <row r="1469" spans="2:8">
      <c r="B1469" s="29"/>
      <c r="C1469" s="42" t="str">
        <f>IF(B1469="","",band1 A_0*EXP(-(((A1469-band1 max)/band1 s)^2)/2))</f>
        <v/>
      </c>
      <c r="D1469" s="42" t="str">
        <f>IF(B1469="","",band2 A_0*EXP(-(((A1469-band2 max)/band2 s)^2)/2))</f>
        <v/>
      </c>
      <c r="E1469" s="42" t="str">
        <f>IF(B1469="","",band3 A_0*EXP(-(((A1469-band3 max)/band3 s)^2)/2))</f>
        <v/>
      </c>
      <c r="F1469" s="42" t="str">
        <f>IF(B1469="","",band4 A_0*EXP(-(((A1469-band4 max)/band4 s)^2)/2))</f>
        <v/>
      </c>
      <c r="G1469" s="42" t="str">
        <f t="shared" si="44"/>
        <v/>
      </c>
      <c r="H1469" s="42" t="str">
        <f t="shared" si="45"/>
        <v/>
      </c>
    </row>
    <row r="1470" spans="2:8">
      <c r="B1470" s="29"/>
      <c r="C1470" s="42" t="str">
        <f>IF(B1470="","",band1 A_0*EXP(-(((A1470-band1 max)/band1 s)^2)/2))</f>
        <v/>
      </c>
      <c r="D1470" s="42" t="str">
        <f>IF(B1470="","",band2 A_0*EXP(-(((A1470-band2 max)/band2 s)^2)/2))</f>
        <v/>
      </c>
      <c r="E1470" s="42" t="str">
        <f>IF(B1470="","",band3 A_0*EXP(-(((A1470-band3 max)/band3 s)^2)/2))</f>
        <v/>
      </c>
      <c r="F1470" s="42" t="str">
        <f>IF(B1470="","",band4 A_0*EXP(-(((A1470-band4 max)/band4 s)^2)/2))</f>
        <v/>
      </c>
      <c r="G1470" s="42" t="str">
        <f t="shared" si="44"/>
        <v/>
      </c>
      <c r="H1470" s="42" t="str">
        <f t="shared" si="45"/>
        <v/>
      </c>
    </row>
    <row r="1471" spans="2:8">
      <c r="B1471" s="29"/>
      <c r="C1471" s="42" t="str">
        <f>IF(B1471="","",band1 A_0*EXP(-(((A1471-band1 max)/band1 s)^2)/2))</f>
        <v/>
      </c>
      <c r="D1471" s="42" t="str">
        <f>IF(B1471="","",band2 A_0*EXP(-(((A1471-band2 max)/band2 s)^2)/2))</f>
        <v/>
      </c>
      <c r="E1471" s="42" t="str">
        <f>IF(B1471="","",band3 A_0*EXP(-(((A1471-band3 max)/band3 s)^2)/2))</f>
        <v/>
      </c>
      <c r="F1471" s="42" t="str">
        <f>IF(B1471="","",band4 A_0*EXP(-(((A1471-band4 max)/band4 s)^2)/2))</f>
        <v/>
      </c>
      <c r="G1471" s="42" t="str">
        <f t="shared" si="44"/>
        <v/>
      </c>
      <c r="H1471" s="42" t="str">
        <f t="shared" si="45"/>
        <v/>
      </c>
    </row>
    <row r="1472" spans="2:8">
      <c r="B1472" s="29"/>
      <c r="C1472" s="42" t="str">
        <f>IF(B1472="","",band1 A_0*EXP(-(((A1472-band1 max)/band1 s)^2)/2))</f>
        <v/>
      </c>
      <c r="D1472" s="42" t="str">
        <f>IF(B1472="","",band2 A_0*EXP(-(((A1472-band2 max)/band2 s)^2)/2))</f>
        <v/>
      </c>
      <c r="E1472" s="42" t="str">
        <f>IF(B1472="","",band3 A_0*EXP(-(((A1472-band3 max)/band3 s)^2)/2))</f>
        <v/>
      </c>
      <c r="F1472" s="42" t="str">
        <f>IF(B1472="","",band4 A_0*EXP(-(((A1472-band4 max)/band4 s)^2)/2))</f>
        <v/>
      </c>
      <c r="G1472" s="42" t="str">
        <f t="shared" si="44"/>
        <v/>
      </c>
      <c r="H1472" s="42" t="str">
        <f t="shared" si="45"/>
        <v/>
      </c>
    </row>
    <row r="1473" spans="2:8">
      <c r="B1473" s="29"/>
      <c r="C1473" s="42" t="str">
        <f>IF(B1473="","",band1 A_0*EXP(-(((A1473-band1 max)/band1 s)^2)/2))</f>
        <v/>
      </c>
      <c r="D1473" s="42" t="str">
        <f>IF(B1473="","",band2 A_0*EXP(-(((A1473-band2 max)/band2 s)^2)/2))</f>
        <v/>
      </c>
      <c r="E1473" s="42" t="str">
        <f>IF(B1473="","",band3 A_0*EXP(-(((A1473-band3 max)/band3 s)^2)/2))</f>
        <v/>
      </c>
      <c r="F1473" s="42" t="str">
        <f>IF(B1473="","",band4 A_0*EXP(-(((A1473-band4 max)/band4 s)^2)/2))</f>
        <v/>
      </c>
      <c r="G1473" s="42" t="str">
        <f t="shared" si="44"/>
        <v/>
      </c>
      <c r="H1473" s="42" t="str">
        <f t="shared" si="45"/>
        <v/>
      </c>
    </row>
    <row r="1474" spans="2:8">
      <c r="B1474" s="29"/>
      <c r="C1474" s="42" t="str">
        <f>IF(B1474="","",band1 A_0*EXP(-(((A1474-band1 max)/band1 s)^2)/2))</f>
        <v/>
      </c>
      <c r="D1474" s="42" t="str">
        <f>IF(B1474="","",band2 A_0*EXP(-(((A1474-band2 max)/band2 s)^2)/2))</f>
        <v/>
      </c>
      <c r="E1474" s="42" t="str">
        <f>IF(B1474="","",band3 A_0*EXP(-(((A1474-band3 max)/band3 s)^2)/2))</f>
        <v/>
      </c>
      <c r="F1474" s="42" t="str">
        <f>IF(B1474="","",band4 A_0*EXP(-(((A1474-band4 max)/band4 s)^2)/2))</f>
        <v/>
      </c>
      <c r="G1474" s="42" t="str">
        <f t="shared" si="44"/>
        <v/>
      </c>
      <c r="H1474" s="42" t="str">
        <f t="shared" si="45"/>
        <v/>
      </c>
    </row>
    <row r="1475" spans="2:8">
      <c r="B1475" s="29"/>
      <c r="C1475" s="42" t="str">
        <f>IF(B1475="","",band1 A_0*EXP(-(((A1475-band1 max)/band1 s)^2)/2))</f>
        <v/>
      </c>
      <c r="D1475" s="42" t="str">
        <f>IF(B1475="","",band2 A_0*EXP(-(((A1475-band2 max)/band2 s)^2)/2))</f>
        <v/>
      </c>
      <c r="E1475" s="42" t="str">
        <f>IF(B1475="","",band3 A_0*EXP(-(((A1475-band3 max)/band3 s)^2)/2))</f>
        <v/>
      </c>
      <c r="F1475" s="42" t="str">
        <f>IF(B1475="","",band4 A_0*EXP(-(((A1475-band4 max)/band4 s)^2)/2))</f>
        <v/>
      </c>
      <c r="G1475" s="42" t="str">
        <f t="shared" si="44"/>
        <v/>
      </c>
      <c r="H1475" s="42" t="str">
        <f t="shared" si="45"/>
        <v/>
      </c>
    </row>
    <row r="1476" spans="2:8">
      <c r="B1476" s="29"/>
      <c r="C1476" s="42" t="str">
        <f>IF(B1476="","",band1 A_0*EXP(-(((A1476-band1 max)/band1 s)^2)/2))</f>
        <v/>
      </c>
      <c r="D1476" s="42" t="str">
        <f>IF(B1476="","",band2 A_0*EXP(-(((A1476-band2 max)/band2 s)^2)/2))</f>
        <v/>
      </c>
      <c r="E1476" s="42" t="str">
        <f>IF(B1476="","",band3 A_0*EXP(-(((A1476-band3 max)/band3 s)^2)/2))</f>
        <v/>
      </c>
      <c r="F1476" s="42" t="str">
        <f>IF(B1476="","",band4 A_0*EXP(-(((A1476-band4 max)/band4 s)^2)/2))</f>
        <v/>
      </c>
      <c r="G1476" s="42" t="str">
        <f t="shared" si="44"/>
        <v/>
      </c>
      <c r="H1476" s="42" t="str">
        <f t="shared" si="45"/>
        <v/>
      </c>
    </row>
    <row r="1477" spans="2:8">
      <c r="B1477" s="29"/>
      <c r="C1477" s="42" t="str">
        <f>IF(B1477="","",band1 A_0*EXP(-(((A1477-band1 max)/band1 s)^2)/2))</f>
        <v/>
      </c>
      <c r="D1477" s="42" t="str">
        <f>IF(B1477="","",band2 A_0*EXP(-(((A1477-band2 max)/band2 s)^2)/2))</f>
        <v/>
      </c>
      <c r="E1477" s="42" t="str">
        <f>IF(B1477="","",band3 A_0*EXP(-(((A1477-band3 max)/band3 s)^2)/2))</f>
        <v/>
      </c>
      <c r="F1477" s="42" t="str">
        <f>IF(B1477="","",band4 A_0*EXP(-(((A1477-band4 max)/band4 s)^2)/2))</f>
        <v/>
      </c>
      <c r="G1477" s="42" t="str">
        <f t="shared" si="44"/>
        <v/>
      </c>
      <c r="H1477" s="42" t="str">
        <f t="shared" si="45"/>
        <v/>
      </c>
    </row>
    <row r="1478" spans="2:8">
      <c r="B1478" s="29"/>
      <c r="C1478" s="42" t="str">
        <f>IF(B1478="","",band1 A_0*EXP(-(((A1478-band1 max)/band1 s)^2)/2))</f>
        <v/>
      </c>
      <c r="D1478" s="42" t="str">
        <f>IF(B1478="","",band2 A_0*EXP(-(((A1478-band2 max)/band2 s)^2)/2))</f>
        <v/>
      </c>
      <c r="E1478" s="42" t="str">
        <f>IF(B1478="","",band3 A_0*EXP(-(((A1478-band3 max)/band3 s)^2)/2))</f>
        <v/>
      </c>
      <c r="F1478" s="42" t="str">
        <f>IF(B1478="","",band4 A_0*EXP(-(((A1478-band4 max)/band4 s)^2)/2))</f>
        <v/>
      </c>
      <c r="G1478" s="42" t="str">
        <f t="shared" si="44"/>
        <v/>
      </c>
      <c r="H1478" s="42" t="str">
        <f t="shared" si="45"/>
        <v/>
      </c>
    </row>
    <row r="1479" spans="2:8">
      <c r="B1479" s="29"/>
      <c r="C1479" s="42" t="str">
        <f>IF(B1479="","",band1 A_0*EXP(-(((A1479-band1 max)/band1 s)^2)/2))</f>
        <v/>
      </c>
      <c r="D1479" s="42" t="str">
        <f>IF(B1479="","",band2 A_0*EXP(-(((A1479-band2 max)/band2 s)^2)/2))</f>
        <v/>
      </c>
      <c r="E1479" s="42" t="str">
        <f>IF(B1479="","",band3 A_0*EXP(-(((A1479-band3 max)/band3 s)^2)/2))</f>
        <v/>
      </c>
      <c r="F1479" s="42" t="str">
        <f>IF(B1479="","",band4 A_0*EXP(-(((A1479-band4 max)/band4 s)^2)/2))</f>
        <v/>
      </c>
      <c r="G1479" s="42" t="str">
        <f t="shared" si="44"/>
        <v/>
      </c>
      <c r="H1479" s="42" t="str">
        <f t="shared" si="45"/>
        <v/>
      </c>
    </row>
    <row r="1480" spans="2:8">
      <c r="B1480" s="29"/>
      <c r="C1480" s="42" t="str">
        <f>IF(B1480="","",band1 A_0*EXP(-(((A1480-band1 max)/band1 s)^2)/2))</f>
        <v/>
      </c>
      <c r="D1480" s="42" t="str">
        <f>IF(B1480="","",band2 A_0*EXP(-(((A1480-band2 max)/band2 s)^2)/2))</f>
        <v/>
      </c>
      <c r="E1480" s="42" t="str">
        <f>IF(B1480="","",band3 A_0*EXP(-(((A1480-band3 max)/band3 s)^2)/2))</f>
        <v/>
      </c>
      <c r="F1480" s="42" t="str">
        <f>IF(B1480="","",band4 A_0*EXP(-(((A1480-band4 max)/band4 s)^2)/2))</f>
        <v/>
      </c>
      <c r="G1480" s="42" t="str">
        <f t="shared" si="44"/>
        <v/>
      </c>
      <c r="H1480" s="42" t="str">
        <f t="shared" si="45"/>
        <v/>
      </c>
    </row>
    <row r="1481" spans="2:8">
      <c r="B1481" s="29"/>
      <c r="C1481" s="42" t="str">
        <f>IF(B1481="","",band1 A_0*EXP(-(((A1481-band1 max)/band1 s)^2)/2))</f>
        <v/>
      </c>
      <c r="D1481" s="42" t="str">
        <f>IF(B1481="","",band2 A_0*EXP(-(((A1481-band2 max)/band2 s)^2)/2))</f>
        <v/>
      </c>
      <c r="E1481" s="42" t="str">
        <f>IF(B1481="","",band3 A_0*EXP(-(((A1481-band3 max)/band3 s)^2)/2))</f>
        <v/>
      </c>
      <c r="F1481" s="42" t="str">
        <f>IF(B1481="","",band4 A_0*EXP(-(((A1481-band4 max)/band4 s)^2)/2))</f>
        <v/>
      </c>
      <c r="G1481" s="42" t="str">
        <f t="shared" si="44"/>
        <v/>
      </c>
      <c r="H1481" s="42" t="str">
        <f t="shared" si="45"/>
        <v/>
      </c>
    </row>
    <row r="1482" spans="2:8">
      <c r="B1482" s="29"/>
      <c r="C1482" s="42" t="str">
        <f>IF(B1482="","",band1 A_0*EXP(-(((A1482-band1 max)/band1 s)^2)/2))</f>
        <v/>
      </c>
      <c r="D1482" s="42" t="str">
        <f>IF(B1482="","",band2 A_0*EXP(-(((A1482-band2 max)/band2 s)^2)/2))</f>
        <v/>
      </c>
      <c r="E1482" s="42" t="str">
        <f>IF(B1482="","",band3 A_0*EXP(-(((A1482-band3 max)/band3 s)^2)/2))</f>
        <v/>
      </c>
      <c r="F1482" s="42" t="str">
        <f>IF(B1482="","",band4 A_0*EXP(-(((A1482-band4 max)/band4 s)^2)/2))</f>
        <v/>
      </c>
      <c r="G1482" s="42" t="str">
        <f t="shared" si="44"/>
        <v/>
      </c>
      <c r="H1482" s="42" t="str">
        <f t="shared" si="45"/>
        <v/>
      </c>
    </row>
    <row r="1483" spans="2:8">
      <c r="B1483" s="29"/>
      <c r="C1483" s="42" t="str">
        <f>IF(B1483="","",band1 A_0*EXP(-(((A1483-band1 max)/band1 s)^2)/2))</f>
        <v/>
      </c>
      <c r="D1483" s="42" t="str">
        <f>IF(B1483="","",band2 A_0*EXP(-(((A1483-band2 max)/band2 s)^2)/2))</f>
        <v/>
      </c>
      <c r="E1483" s="42" t="str">
        <f>IF(B1483="","",band3 A_0*EXP(-(((A1483-band3 max)/band3 s)^2)/2))</f>
        <v/>
      </c>
      <c r="F1483" s="42" t="str">
        <f>IF(B1483="","",band4 A_0*EXP(-(((A1483-band4 max)/band4 s)^2)/2))</f>
        <v/>
      </c>
      <c r="G1483" s="42" t="str">
        <f t="shared" ref="G1483:G1500" si="46">IF(B1483="","",SUM(C1483:F1483))</f>
        <v/>
      </c>
      <c r="H1483" s="42" t="str">
        <f t="shared" ref="H1483:H1500" si="47">IF(B1483="","",(B1483-G1483)^2)</f>
        <v/>
      </c>
    </row>
    <row r="1484" spans="2:8">
      <c r="B1484" s="29"/>
      <c r="C1484" s="42" t="str">
        <f>IF(B1484="","",band1 A_0*EXP(-(((A1484-band1 max)/band1 s)^2)/2))</f>
        <v/>
      </c>
      <c r="D1484" s="42" t="str">
        <f>IF(B1484="","",band2 A_0*EXP(-(((A1484-band2 max)/band2 s)^2)/2))</f>
        <v/>
      </c>
      <c r="E1484" s="42" t="str">
        <f>IF(B1484="","",band3 A_0*EXP(-(((A1484-band3 max)/band3 s)^2)/2))</f>
        <v/>
      </c>
      <c r="F1484" s="42" t="str">
        <f>IF(B1484="","",band4 A_0*EXP(-(((A1484-band4 max)/band4 s)^2)/2))</f>
        <v/>
      </c>
      <c r="G1484" s="42" t="str">
        <f t="shared" si="46"/>
        <v/>
      </c>
      <c r="H1484" s="42" t="str">
        <f t="shared" si="47"/>
        <v/>
      </c>
    </row>
    <row r="1485" spans="2:8">
      <c r="B1485" s="29"/>
      <c r="C1485" s="42" t="str">
        <f>IF(B1485="","",band1 A_0*EXP(-(((A1485-band1 max)/band1 s)^2)/2))</f>
        <v/>
      </c>
      <c r="D1485" s="42" t="str">
        <f>IF(B1485="","",band2 A_0*EXP(-(((A1485-band2 max)/band2 s)^2)/2))</f>
        <v/>
      </c>
      <c r="E1485" s="42" t="str">
        <f>IF(B1485="","",band3 A_0*EXP(-(((A1485-band3 max)/band3 s)^2)/2))</f>
        <v/>
      </c>
      <c r="F1485" s="42" t="str">
        <f>IF(B1485="","",band4 A_0*EXP(-(((A1485-band4 max)/band4 s)^2)/2))</f>
        <v/>
      </c>
      <c r="G1485" s="42" t="str">
        <f t="shared" si="46"/>
        <v/>
      </c>
      <c r="H1485" s="42" t="str">
        <f t="shared" si="47"/>
        <v/>
      </c>
    </row>
    <row r="1486" spans="2:8">
      <c r="B1486" s="29"/>
      <c r="C1486" s="42" t="str">
        <f>IF(B1486="","",band1 A_0*EXP(-(((A1486-band1 max)/band1 s)^2)/2))</f>
        <v/>
      </c>
      <c r="D1486" s="42" t="str">
        <f>IF(B1486="","",band2 A_0*EXP(-(((A1486-band2 max)/band2 s)^2)/2))</f>
        <v/>
      </c>
      <c r="E1486" s="42" t="str">
        <f>IF(B1486="","",band3 A_0*EXP(-(((A1486-band3 max)/band3 s)^2)/2))</f>
        <v/>
      </c>
      <c r="F1486" s="42" t="str">
        <f>IF(B1486="","",band4 A_0*EXP(-(((A1486-band4 max)/band4 s)^2)/2))</f>
        <v/>
      </c>
      <c r="G1486" s="42" t="str">
        <f t="shared" si="46"/>
        <v/>
      </c>
      <c r="H1486" s="42" t="str">
        <f t="shared" si="47"/>
        <v/>
      </c>
    </row>
    <row r="1487" spans="2:8">
      <c r="B1487" s="29"/>
      <c r="C1487" s="42" t="str">
        <f>IF(B1487="","",band1 A_0*EXP(-(((A1487-band1 max)/band1 s)^2)/2))</f>
        <v/>
      </c>
      <c r="D1487" s="42" t="str">
        <f>IF(B1487="","",band2 A_0*EXP(-(((A1487-band2 max)/band2 s)^2)/2))</f>
        <v/>
      </c>
      <c r="E1487" s="42" t="str">
        <f>IF(B1487="","",band3 A_0*EXP(-(((A1487-band3 max)/band3 s)^2)/2))</f>
        <v/>
      </c>
      <c r="F1487" s="42" t="str">
        <f>IF(B1487="","",band4 A_0*EXP(-(((A1487-band4 max)/band4 s)^2)/2))</f>
        <v/>
      </c>
      <c r="G1487" s="42" t="str">
        <f t="shared" si="46"/>
        <v/>
      </c>
      <c r="H1487" s="42" t="str">
        <f t="shared" si="47"/>
        <v/>
      </c>
    </row>
    <row r="1488" spans="2:8">
      <c r="B1488" s="29"/>
      <c r="C1488" s="42" t="str">
        <f>IF(B1488="","",band1 A_0*EXP(-(((A1488-band1 max)/band1 s)^2)/2))</f>
        <v/>
      </c>
      <c r="D1488" s="42" t="str">
        <f>IF(B1488="","",band2 A_0*EXP(-(((A1488-band2 max)/band2 s)^2)/2))</f>
        <v/>
      </c>
      <c r="E1488" s="42" t="str">
        <f>IF(B1488="","",band3 A_0*EXP(-(((A1488-band3 max)/band3 s)^2)/2))</f>
        <v/>
      </c>
      <c r="F1488" s="42" t="str">
        <f>IF(B1488="","",band4 A_0*EXP(-(((A1488-band4 max)/band4 s)^2)/2))</f>
        <v/>
      </c>
      <c r="G1488" s="42" t="str">
        <f t="shared" si="46"/>
        <v/>
      </c>
      <c r="H1488" s="42" t="str">
        <f t="shared" si="47"/>
        <v/>
      </c>
    </row>
    <row r="1489" spans="2:8">
      <c r="B1489" s="29"/>
      <c r="C1489" s="42" t="str">
        <f>IF(B1489="","",band1 A_0*EXP(-(((A1489-band1 max)/band1 s)^2)/2))</f>
        <v/>
      </c>
      <c r="D1489" s="42" t="str">
        <f>IF(B1489="","",band2 A_0*EXP(-(((A1489-band2 max)/band2 s)^2)/2))</f>
        <v/>
      </c>
      <c r="E1489" s="42" t="str">
        <f>IF(B1489="","",band3 A_0*EXP(-(((A1489-band3 max)/band3 s)^2)/2))</f>
        <v/>
      </c>
      <c r="F1489" s="42" t="str">
        <f>IF(B1489="","",band4 A_0*EXP(-(((A1489-band4 max)/band4 s)^2)/2))</f>
        <v/>
      </c>
      <c r="G1489" s="42" t="str">
        <f t="shared" si="46"/>
        <v/>
      </c>
      <c r="H1489" s="42" t="str">
        <f t="shared" si="47"/>
        <v/>
      </c>
    </row>
    <row r="1490" spans="2:8">
      <c r="B1490" s="29"/>
      <c r="C1490" s="42" t="str">
        <f>IF(B1490="","",band1 A_0*EXP(-(((A1490-band1 max)/band1 s)^2)/2))</f>
        <v/>
      </c>
      <c r="D1490" s="42" t="str">
        <f>IF(B1490="","",band2 A_0*EXP(-(((A1490-band2 max)/band2 s)^2)/2))</f>
        <v/>
      </c>
      <c r="E1490" s="42" t="str">
        <f>IF(B1490="","",band3 A_0*EXP(-(((A1490-band3 max)/band3 s)^2)/2))</f>
        <v/>
      </c>
      <c r="F1490" s="42" t="str">
        <f>IF(B1490="","",band4 A_0*EXP(-(((A1490-band4 max)/band4 s)^2)/2))</f>
        <v/>
      </c>
      <c r="G1490" s="42" t="str">
        <f t="shared" si="46"/>
        <v/>
      </c>
      <c r="H1490" s="42" t="str">
        <f t="shared" si="47"/>
        <v/>
      </c>
    </row>
    <row r="1491" spans="2:8">
      <c r="B1491" s="29"/>
      <c r="C1491" s="42" t="str">
        <f>IF(B1491="","",band1 A_0*EXP(-(((A1491-band1 max)/band1 s)^2)/2))</f>
        <v/>
      </c>
      <c r="D1491" s="42" t="str">
        <f>IF(B1491="","",band2 A_0*EXP(-(((A1491-band2 max)/band2 s)^2)/2))</f>
        <v/>
      </c>
      <c r="E1491" s="42" t="str">
        <f>IF(B1491="","",band3 A_0*EXP(-(((A1491-band3 max)/band3 s)^2)/2))</f>
        <v/>
      </c>
      <c r="F1491" s="42" t="str">
        <f>IF(B1491="","",band4 A_0*EXP(-(((A1491-band4 max)/band4 s)^2)/2))</f>
        <v/>
      </c>
      <c r="G1491" s="42" t="str">
        <f t="shared" si="46"/>
        <v/>
      </c>
      <c r="H1491" s="42" t="str">
        <f t="shared" si="47"/>
        <v/>
      </c>
    </row>
    <row r="1492" spans="2:8">
      <c r="B1492" s="29"/>
      <c r="C1492" s="42" t="str">
        <f>IF(B1492="","",band1 A_0*EXP(-(((A1492-band1 max)/band1 s)^2)/2))</f>
        <v/>
      </c>
      <c r="D1492" s="42" t="str">
        <f>IF(B1492="","",band2 A_0*EXP(-(((A1492-band2 max)/band2 s)^2)/2))</f>
        <v/>
      </c>
      <c r="E1492" s="42" t="str">
        <f>IF(B1492="","",band3 A_0*EXP(-(((A1492-band3 max)/band3 s)^2)/2))</f>
        <v/>
      </c>
      <c r="F1492" s="42" t="str">
        <f>IF(B1492="","",band4 A_0*EXP(-(((A1492-band4 max)/band4 s)^2)/2))</f>
        <v/>
      </c>
      <c r="G1492" s="42" t="str">
        <f t="shared" si="46"/>
        <v/>
      </c>
      <c r="H1492" s="42" t="str">
        <f t="shared" si="47"/>
        <v/>
      </c>
    </row>
    <row r="1493" spans="2:8">
      <c r="B1493" s="29"/>
      <c r="C1493" s="42" t="str">
        <f>IF(B1493="","",band1 A_0*EXP(-(((A1493-band1 max)/band1 s)^2)/2))</f>
        <v/>
      </c>
      <c r="D1493" s="42" t="str">
        <f>IF(B1493="","",band2 A_0*EXP(-(((A1493-band2 max)/band2 s)^2)/2))</f>
        <v/>
      </c>
      <c r="E1493" s="42" t="str">
        <f>IF(B1493="","",band3 A_0*EXP(-(((A1493-band3 max)/band3 s)^2)/2))</f>
        <v/>
      </c>
      <c r="F1493" s="42" t="str">
        <f>IF(B1493="","",band4 A_0*EXP(-(((A1493-band4 max)/band4 s)^2)/2))</f>
        <v/>
      </c>
      <c r="G1493" s="42" t="str">
        <f t="shared" si="46"/>
        <v/>
      </c>
      <c r="H1493" s="42" t="str">
        <f t="shared" si="47"/>
        <v/>
      </c>
    </row>
    <row r="1494" spans="2:8">
      <c r="B1494" s="29"/>
      <c r="C1494" s="42" t="str">
        <f>IF(B1494="","",band1 A_0*EXP(-(((A1494-band1 max)/band1 s)^2)/2))</f>
        <v/>
      </c>
      <c r="D1494" s="42" t="str">
        <f>IF(B1494="","",band2 A_0*EXP(-(((A1494-band2 max)/band2 s)^2)/2))</f>
        <v/>
      </c>
      <c r="E1494" s="42" t="str">
        <f>IF(B1494="","",band3 A_0*EXP(-(((A1494-band3 max)/band3 s)^2)/2))</f>
        <v/>
      </c>
      <c r="F1494" s="42" t="str">
        <f>IF(B1494="","",band4 A_0*EXP(-(((A1494-band4 max)/band4 s)^2)/2))</f>
        <v/>
      </c>
      <c r="G1494" s="42" t="str">
        <f t="shared" si="46"/>
        <v/>
      </c>
      <c r="H1494" s="42" t="str">
        <f t="shared" si="47"/>
        <v/>
      </c>
    </row>
    <row r="1495" spans="2:8">
      <c r="B1495" s="29"/>
      <c r="C1495" s="42" t="str">
        <f>IF(B1495="","",band1 A_0*EXP(-(((A1495-band1 max)/band1 s)^2)/2))</f>
        <v/>
      </c>
      <c r="D1495" s="42" t="str">
        <f>IF(B1495="","",band2 A_0*EXP(-(((A1495-band2 max)/band2 s)^2)/2))</f>
        <v/>
      </c>
      <c r="E1495" s="42" t="str">
        <f>IF(B1495="","",band3 A_0*EXP(-(((A1495-band3 max)/band3 s)^2)/2))</f>
        <v/>
      </c>
      <c r="F1495" s="42" t="str">
        <f>IF(B1495="","",band4 A_0*EXP(-(((A1495-band4 max)/band4 s)^2)/2))</f>
        <v/>
      </c>
      <c r="G1495" s="42" t="str">
        <f t="shared" si="46"/>
        <v/>
      </c>
      <c r="H1495" s="42" t="str">
        <f t="shared" si="47"/>
        <v/>
      </c>
    </row>
    <row r="1496" spans="2:8">
      <c r="B1496" s="29"/>
      <c r="C1496" s="42" t="str">
        <f>IF(B1496="","",band1 A_0*EXP(-(((A1496-band1 max)/band1 s)^2)/2))</f>
        <v/>
      </c>
      <c r="D1496" s="42" t="str">
        <f>IF(B1496="","",band2 A_0*EXP(-(((A1496-band2 max)/band2 s)^2)/2))</f>
        <v/>
      </c>
      <c r="E1496" s="42" t="str">
        <f>IF(B1496="","",band3 A_0*EXP(-(((A1496-band3 max)/band3 s)^2)/2))</f>
        <v/>
      </c>
      <c r="F1496" s="42" t="str">
        <f>IF(B1496="","",band4 A_0*EXP(-(((A1496-band4 max)/band4 s)^2)/2))</f>
        <v/>
      </c>
      <c r="G1496" s="42" t="str">
        <f t="shared" si="46"/>
        <v/>
      </c>
      <c r="H1496" s="42" t="str">
        <f t="shared" si="47"/>
        <v/>
      </c>
    </row>
    <row r="1497" spans="2:8">
      <c r="B1497" s="29"/>
      <c r="C1497" s="42" t="str">
        <f>IF(B1497="","",band1 A_0*EXP(-(((A1497-band1 max)/band1 s)^2)/2))</f>
        <v/>
      </c>
      <c r="D1497" s="42" t="str">
        <f>IF(B1497="","",band2 A_0*EXP(-(((A1497-band2 max)/band2 s)^2)/2))</f>
        <v/>
      </c>
      <c r="E1497" s="42" t="str">
        <f>IF(B1497="","",band3 A_0*EXP(-(((A1497-band3 max)/band3 s)^2)/2))</f>
        <v/>
      </c>
      <c r="F1497" s="42" t="str">
        <f>IF(B1497="","",band4 A_0*EXP(-(((A1497-band4 max)/band4 s)^2)/2))</f>
        <v/>
      </c>
      <c r="G1497" s="42" t="str">
        <f t="shared" si="46"/>
        <v/>
      </c>
      <c r="H1497" s="42" t="str">
        <f t="shared" si="47"/>
        <v/>
      </c>
    </row>
    <row r="1498" spans="2:8">
      <c r="B1498" s="29"/>
      <c r="C1498" s="42" t="str">
        <f>IF(B1498="","",band1 A_0*EXP(-(((A1498-band1 max)/band1 s)^2)/2))</f>
        <v/>
      </c>
      <c r="D1498" s="42" t="str">
        <f>IF(B1498="","",band2 A_0*EXP(-(((A1498-band2 max)/band2 s)^2)/2))</f>
        <v/>
      </c>
      <c r="E1498" s="42" t="str">
        <f>IF(B1498="","",band3 A_0*EXP(-(((A1498-band3 max)/band3 s)^2)/2))</f>
        <v/>
      </c>
      <c r="F1498" s="42" t="str">
        <f>IF(B1498="","",band4 A_0*EXP(-(((A1498-band4 max)/band4 s)^2)/2))</f>
        <v/>
      </c>
      <c r="G1498" s="42" t="str">
        <f t="shared" si="46"/>
        <v/>
      </c>
      <c r="H1498" s="42" t="str">
        <f t="shared" si="47"/>
        <v/>
      </c>
    </row>
    <row r="1499" spans="2:8">
      <c r="B1499" s="29"/>
      <c r="C1499" s="42" t="str">
        <f>IF(B1499="","",band1 A_0*EXP(-(((A1499-band1 max)/band1 s)^2)/2))</f>
        <v/>
      </c>
      <c r="D1499" s="42" t="str">
        <f>IF(B1499="","",band2 A_0*EXP(-(((A1499-band2 max)/band2 s)^2)/2))</f>
        <v/>
      </c>
      <c r="E1499" s="42" t="str">
        <f>IF(B1499="","",band3 A_0*EXP(-(((A1499-band3 max)/band3 s)^2)/2))</f>
        <v/>
      </c>
      <c r="F1499" s="42" t="str">
        <f>IF(B1499="","",band4 A_0*EXP(-(((A1499-band4 max)/band4 s)^2)/2))</f>
        <v/>
      </c>
      <c r="G1499" s="42" t="str">
        <f t="shared" si="46"/>
        <v/>
      </c>
      <c r="H1499" s="42" t="str">
        <f t="shared" si="47"/>
        <v/>
      </c>
    </row>
    <row r="1500" spans="2:8">
      <c r="B1500" s="29"/>
      <c r="C1500" s="42" t="str">
        <f>IF(B1500="","",band1 A_0*EXP(-(((A1500-band1 max)/band1 s)^2)/2))</f>
        <v/>
      </c>
      <c r="D1500" s="42" t="str">
        <f>IF(B1500="","",band2 A_0*EXP(-(((A1500-band2 max)/band2 s)^2)/2))</f>
        <v/>
      </c>
      <c r="E1500" s="42" t="str">
        <f>IF(B1500="","",band3 A_0*EXP(-(((A1500-band3 max)/band3 s)^2)/2))</f>
        <v/>
      </c>
      <c r="F1500" s="42" t="str">
        <f>IF(B1500="","",band4 A_0*EXP(-(((A1500-band4 max)/band4 s)^2)/2))</f>
        <v/>
      </c>
      <c r="G1500" s="42" t="str">
        <f t="shared" si="46"/>
        <v/>
      </c>
      <c r="H1500" s="42" t="str">
        <f t="shared" si="47"/>
        <v/>
      </c>
    </row>
  </sheetData>
  <mergeCells count="1">
    <mergeCell ref="A5:B5"/>
  </mergeCells>
  <phoneticPr fontId="0" type="noConversion"/>
  <printOptions gridLines="1" gridLinesSet="0"/>
  <pageMargins left="0" right="0" top="0" bottom="0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Instructions</vt:lpstr>
      <vt:lpstr>Deconv-freq</vt:lpstr>
      <vt:lpstr>A_0</vt:lpstr>
      <vt:lpstr>band1</vt:lpstr>
      <vt:lpstr>band2</vt:lpstr>
      <vt:lpstr>band3</vt:lpstr>
      <vt:lpstr>band4</vt:lpstr>
      <vt:lpstr>Cu_A_0</vt:lpstr>
      <vt:lpstr>Cu_max</vt:lpstr>
      <vt:lpstr>Cu_s</vt:lpstr>
      <vt:lpstr>max</vt:lpstr>
      <vt:lpstr>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 J. Billo</dc:creator>
  <cp:lastModifiedBy> </cp:lastModifiedBy>
  <dcterms:created xsi:type="dcterms:W3CDTF">2000-12-13T00:53:16Z</dcterms:created>
  <dcterms:modified xsi:type="dcterms:W3CDTF">2013-02-25T13:52:03Z</dcterms:modified>
</cp:coreProperties>
</file>